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8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2414BBAB_8CD9_4A02_853C_2468E642EBC4_.wvu.PrintArea" localSheetId="10" hidden="1">'7. Паспорт отчет о закупке'!$A$1:$AV$37</definedName>
    <definedName name="Z_654D52B9_4B19_49E0_B2D6_C09E0AAF4EA1_.wvu.PrintArea" localSheetId="10" hidden="1">'7. Паспорт отчет о закупке'!$A$1:$AV$37</definedName>
    <definedName name="Z_951D5983_86DE_4E8D_9DA3_6FF31EF52F6F_.wvu.PrintArea" localSheetId="10" hidden="1">'7. Паспорт отчет о закупке'!$A$1:$AV$37</definedName>
    <definedName name="Z_AA3D4C97_B97E_4E11_A7D0_21AA931B388F_.wvu.PrintArea" localSheetId="10" hidden="1">'7. Паспорт отчет о закупке'!$A$1:$AV$37</definedName>
    <definedName name="Z_ED05745C_93BF_4431_994A_64DEAF2F32AE_.wvu.PrintArea" localSheetId="10" hidden="1">'7. Паспорт отчет о закупке'!$A$1:$AV$37</definedName>
    <definedName name="Z_FBD72332_8551_4097_BFAB_F1FC710B1237_.wvu.PrintArea" localSheetId="10" hidden="1">'7. Паспорт отчет о закупке'!$A$1:$AV$37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5" l="1"/>
  <c r="A12" i="25"/>
  <c r="A9" i="25"/>
  <c r="A5" i="25"/>
  <c r="B27" i="26" l="1"/>
  <c r="B73" i="26" l="1"/>
  <c r="B26" i="26" l="1"/>
  <c r="G40" i="16"/>
  <c r="B22" i="26" l="1"/>
  <c r="A5" i="26" l="1"/>
  <c r="B21" i="26"/>
  <c r="AW24" i="24" l="1"/>
  <c r="A15" i="26" l="1"/>
  <c r="A12" i="26"/>
  <c r="A12" i="1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24" s="1"/>
  <c r="A5" i="16"/>
  <c r="A5" i="10"/>
  <c r="A4" i="17"/>
  <c r="A5" i="6"/>
  <c r="A5" i="14"/>
  <c r="A6" i="13"/>
  <c r="A4" i="12"/>
  <c r="A14" i="15" l="1"/>
  <c r="A15" i="24" s="1"/>
  <c r="A11" i="15"/>
  <c r="A12" i="24" s="1"/>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<sst xmlns="http://schemas.openxmlformats.org/spreadsheetml/2006/main" count="1300" uniqueCount="689">
  <si>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</si>
  <si>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</si>
  <si>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</si>
  <si>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</si>
  <si>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</si>
  <si>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</si>
  <si>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</si>
  <si>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</si>
  <si>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</si>
  <si>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</si>
  <si>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</si>
  <si>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</si>
  <si>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</si>
  <si>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</si>
  <si>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</si>
  <si>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</si>
  <si>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</si>
  <si>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</si>
  <si>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</si>
  <si>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</si>
  <si>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</si>
  <si>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</si>
  <si>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</si>
  <si>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</si>
  <si>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</si>
  <si>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</si>
  <si>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</si>
  <si>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</si>
  <si>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</si>
  <si>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</si>
  <si>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</si>
  <si>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</si>
  <si>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</si>
  <si>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</si>
  <si>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</si>
  <si>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</si>
  <si>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</si>
  <si>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</si>
  <si>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</si>
  <si>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</si>
  <si>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</si>
  <si>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</si>
  <si>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</si>
  <si>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</si>
  <si>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</si>
  <si>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</si>
  <si>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</si>
  <si>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</si>
  <si>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</si>
  <si>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</si>
  <si>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</si>
  <si>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</si>
  <si>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</si>
  <si>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</si>
  <si>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</si>
  <si>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</si>
  <si>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</si>
  <si>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</si>
  <si>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</si>
  <si>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</si>
  <si>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</si>
  <si>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</si>
  <si>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</si>
  <si>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</si>
  <si>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</si>
  <si>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</si>
  <si>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</si>
  <si>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</si>
  <si>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</si>
  <si>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</si>
  <si>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</si>
  <si>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</si>
  <si>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</si>
  <si>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</si>
  <si>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</si>
  <si>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</si>
  <si>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</si>
  <si>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</si>
  <si>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</si>
  <si>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</si>
  <si>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</si>
  <si>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</si>
  <si>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</si>
  <si>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</si>
  <si>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</si>
  <si>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</si>
  <si>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</si>
  <si>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</si>
  <si>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</si>
  <si>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</si>
  <si>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</si>
  <si>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</si>
  <si>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</si>
  <si>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</si>
  <si>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</si>
  <si>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</si>
  <si>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</si>
  <si>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</si>
  <si>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</si>
  <si>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</si>
  <si>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</si>
  <si>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</si>
  <si>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</si>
  <si>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</si>
  <si>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</si>
  <si>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</si>
  <si>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</si>
  <si>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</si>
  <si>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</si>
  <si>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</si>
  <si>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</si>
  <si>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</si>
  <si>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</si>
  <si>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</si>
  <si>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</si>
  <si>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</si>
  <si>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</si>
  <si>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</si>
  <si>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</si>
  <si>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</si>
  <si>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</si>
  <si>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</si>
  <si>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</si>
  <si>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</si>
  <si>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</si>
  <si>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</si>
  <si>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</si>
  <si>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</si>
  <si>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</si>
  <si>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</si>
  <si>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</si>
  <si>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</si>
  <si>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</si>
  <si>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</si>
  <si>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</si>
  <si>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</si>
  <si>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</si>
  <si>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</si>
  <si>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</si>
  <si>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</si>
  <si>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</si>
  <si>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</si>
  <si>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</si>
  <si>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</si>
  <si>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</si>
  <si>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</si>
  <si>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</si>
  <si>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</si>
  <si>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</si>
  <si>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</si>
  <si>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</si>
  <si>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</si>
  <si>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</si>
  <si>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</si>
  <si>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</si>
  <si>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</si>
  <si>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</si>
  <si>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</si>
  <si>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</si>
  <si>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</si>
  <si>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</si>
  <si>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</si>
  <si>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</si>
  <si>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</si>
  <si>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</si>
  <si>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</si>
  <si>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</si>
  <si>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</si>
  <si>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</si>
  <si>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</si>
  <si>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</si>
  <si>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</si>
  <si>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</si>
  <si>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</si>
  <si>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</si>
  <si>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</si>
  <si>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</si>
  <si>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</si>
  <si>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</si>
  <si>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</si>
  <si>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</si>
  <si>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</si>
  <si>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</si>
  <si>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</si>
  <si>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</si>
  <si>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</si>
  <si>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</si>
  <si>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</si>
  <si>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</si>
  <si>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</si>
  <si>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</si>
  <si>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</si>
  <si>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</si>
  <si>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</si>
  <si>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</si>
  <si>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</si>
  <si>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</si>
  <si>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</si>
  <si>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</si>
  <si>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</si>
  <si>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</si>
  <si>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</si>
  <si>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</si>
  <si>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</si>
  <si>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</si>
  <si>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</si>
  <si>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</si>
  <si>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</si>
  <si>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</si>
  <si>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</si>
  <si>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</si>
  <si>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</si>
  <si>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</si>
  <si>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</si>
  <si>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</si>
  <si>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</si>
  <si>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</si>
  <si>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</si>
  <si>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</si>
  <si>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</si>
  <si>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</si>
  <si>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</si>
  <si>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</si>
  <si>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</si>
  <si>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</si>
  <si>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</si>
  <si>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</si>
  <si>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</si>
  <si>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</si>
  <si>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</si>
  <si>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</si>
  <si>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</si>
  <si>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</si>
  <si>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</si>
  <si>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</si>
  <si>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</si>
  <si>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</si>
  <si>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</si>
  <si>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</si>
  <si>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</si>
  <si>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</si>
  <si>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</si>
  <si>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</si>
  <si>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</si>
  <si>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</si>
  <si>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</si>
  <si>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</si>
  <si>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</si>
  <si>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</si>
  <si>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</si>
  <si>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</si>
  <si>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</si>
  <si>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</si>
  <si>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</si>
  <si>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</si>
  <si>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</si>
  <si>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</si>
  <si>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</si>
  <si>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</si>
  <si>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</si>
  <si>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</si>
  <si>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</si>
  <si>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</si>
  <si>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</si>
  <si>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</si>
  <si>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</si>
  <si>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</si>
  <si>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</si>
  <si>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</si>
  <si>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</si>
  <si>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</si>
  <si>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</si>
  <si>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</si>
  <si>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</si>
  <si>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</si>
  <si>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</si>
  <si>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</si>
  <si>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</si>
  <si>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</si>
  <si>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</si>
  <si>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</si>
  <si>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</si>
  <si>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</si>
  <si>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</si>
  <si>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</si>
  <si>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</si>
  <si>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</si>
  <si>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</si>
  <si>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</si>
  <si>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</si>
  <si>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</si>
  <si>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</si>
  <si>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</si>
  <si>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</si>
  <si>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</si>
  <si>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</si>
  <si>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</si>
  <si>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</si>
  <si>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</si>
  <si>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</si>
  <si>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</si>
  <si>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</si>
  <si>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</si>
  <si>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</si>
  <si>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</si>
  <si>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</si>
  <si>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</si>
  <si>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</si>
  <si>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</si>
  <si>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</si>
  <si>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</si>
  <si>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</si>
  <si>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</si>
  <si>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</si>
  <si>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</si>
  <si>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</si>
  <si>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</si>
  <si>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</si>
  <si>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</si>
  <si>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</si>
  <si>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</si>
  <si>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</si>
  <si>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</si>
  <si>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</si>
  <si>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</si>
  <si>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</si>
  <si>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</si>
  <si>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</si>
  <si>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</si>
  <si>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</si>
  <si>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</si>
  <si>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</si>
  <si>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</si>
  <si>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</si>
  <si>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</si>
  <si>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</si>
  <si>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</si>
  <si>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</si>
  <si>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</si>
  <si>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</si>
  <si>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</si>
  <si>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</si>
  <si>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</si>
  <si>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</si>
  <si>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</si>
  <si>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</si>
  <si>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</si>
  <si>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</si>
  <si>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</si>
  <si>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</si>
  <si>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</si>
  <si>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</si>
  <si>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</si>
  <si>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</si>
  <si>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</si>
  <si>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</si>
  <si>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</si>
  <si>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</si>
  <si>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</si>
  <si>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</si>
  <si>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</si>
  <si>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</si>
  <si>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</si>
  <si>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</si>
  <si>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</si>
  <si>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</si>
  <si>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</si>
  <si>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</si>
  <si>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</si>
  <si>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</si>
  <si>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</si>
  <si>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</si>
  <si>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</si>
  <si>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</si>
  <si>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</si>
  <si>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</si>
  <si>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</si>
  <si>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</si>
  <si>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</si>
  <si>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</si>
  <si>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</si>
  <si>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</si>
  <si>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</si>
  <si>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</si>
  <si>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</si>
  <si>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</si>
  <si>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</si>
  <si>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</si>
  <si>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</si>
  <si>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</si>
  <si>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</si>
  <si>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</si>
  <si>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</si>
  <si>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</si>
  <si>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</si>
  <si>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</si>
  <si>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</si>
  <si>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</si>
  <si>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</si>
  <si>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</si>
  <si>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</si>
  <si>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</si>
  <si>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</si>
  <si>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</si>
  <si>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</si>
  <si>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</si>
  <si>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</si>
  <si>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</si>
  <si>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</si>
  <si>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</si>
  <si>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</si>
  <si>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</si>
  <si>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</si>
  <si>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</si>
  <si>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</si>
  <si>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</si>
  <si>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</si>
  <si>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</si>
  <si>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</si>
  <si>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</si>
  <si>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</si>
  <si>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</si>
  <si>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</si>
  <si>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</si>
  <si>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</si>
  <si>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</si>
  <si>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</si>
  <si>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</si>
  <si>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</si>
  <si>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</si>
  <si>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</si>
  <si>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</si>
  <si>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</si>
  <si>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</si>
  <si>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</si>
  <si>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</si>
  <si>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</si>
  <si>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</si>
  <si>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</si>
  <si>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</si>
  <si>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</si>
  <si>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</si>
  <si>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</si>
  <si>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</si>
  <si>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</si>
  <si>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</si>
  <si>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</si>
  <si>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</si>
  <si>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</si>
  <si>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</si>
  <si>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</si>
  <si>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</si>
  <si>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</si>
  <si>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</si>
  <si>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</si>
  <si>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</si>
  <si>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</si>
  <si>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</si>
  <si>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</si>
  <si>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</si>
  <si>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</si>
  <si>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</si>
  <si>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</si>
  <si>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</si>
  <si>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</si>
  <si>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</si>
  <si>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</si>
  <si>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</si>
  <si>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</si>
  <si>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</si>
  <si>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</si>
  <si>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</si>
  <si>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</si>
  <si>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</si>
  <si>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</si>
  <si>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</si>
  <si>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</si>
  <si>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</si>
  <si>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</si>
  <si>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</si>
  <si>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</si>
  <si>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</si>
  <si>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</si>
  <si>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</si>
  <si>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</si>
  <si>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</si>
  <si>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</si>
  <si>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</si>
  <si>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</si>
  <si>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</si>
  <si>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</si>
  <si>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</si>
  <si>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</si>
  <si>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</si>
  <si>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</si>
  <si>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</si>
  <si>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</si>
  <si>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</si>
  <si>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</si>
  <si>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</si>
  <si>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</si>
  <si>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</si>
  <si>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</si>
  <si>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</si>
  <si>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</si>
  <si>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</si>
  <si>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</si>
  <si>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</si>
  <si>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</si>
  <si>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 110 кВ Червишево-Рафайлово с отпайками</t>
  </si>
  <si>
    <t>1972</t>
  </si>
  <si>
    <t>95/16</t>
  </si>
  <si>
    <t>воздушная</t>
  </si>
  <si>
    <t>2014</t>
  </si>
  <si>
    <t>ПБ110</t>
  </si>
  <si>
    <t>Акт № 50 от 31.05.2013</t>
  </si>
  <si>
    <t>Годно для дальнейшей эксплуатации</t>
  </si>
  <si>
    <t>F_TP3300.PS.0089</t>
  </si>
  <si>
    <t>не применимо</t>
  </si>
  <si>
    <t>Тюменская область,  Тюменский район, Исетсткий район</t>
  </si>
  <si>
    <t>Реконструкция и техперевооружение электросетевых объектов</t>
  </si>
  <si>
    <t>ПИР</t>
  </si>
  <si>
    <t xml:space="preserve">Выполнение проектных работ по объекту: «Реконструкция ПС 110/10 кВ Рафайлово, ПС 110/10 кВ Червишево, ПС 220/110/10 кВ Ожогино (установка основных защит ВЛ 110 кВ Рафайлово-Червишево-Ожогино)» для нужд Тюменского ТПО филиала АО «Тюменьэнерго» - «Тюменские распределительные сети» </t>
  </si>
  <si>
    <t>Предварительный расчет стоимости работ</t>
  </si>
  <si>
    <t>ООО "ЭКРА-Урал"</t>
  </si>
  <si>
    <t>ООО "Электросетьстрой" г.Тюмень</t>
  </si>
  <si>
    <t>ООО "Электросетьстрой" г.Омск</t>
  </si>
  <si>
    <t xml:space="preserve">Наименование объекта </t>
  </si>
  <si>
    <t>- по договорам подряда (в разбивке по каждому подрядчику и по договорам):</t>
  </si>
  <si>
    <t>объем заключенного договора 16/2017/161 от 03.07.2017 . ООО ПТК "ЭКРА-Урал"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</si>
  <si>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</si>
  <si>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</si>
  <si>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</si>
  <si>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</si>
  <si>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</si>
  <si>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</si>
  <si>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ПТК "ЭКРА-Урал"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</si>
  <si>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</si>
  <si>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</si>
  <si>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</si>
  <si>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</si>
  <si>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</si>
  <si>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</si>
  <si>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</si>
  <si>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</si>
  <si>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</si>
  <si>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</si>
  <si>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ПЗ</t>
  </si>
  <si>
    <t>нет</t>
  </si>
  <si>
    <t>6 шт.</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</si>
  <si>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</si>
  <si>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 xml:space="preserve"> </t>
  </si>
  <si>
    <t>Этапность не предусмотрена</t>
  </si>
  <si>
    <t>АО "Россети Тюмень"</t>
  </si>
  <si>
    <t>+</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</si>
  <si>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</si>
  <si>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</si>
  <si>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</si>
  <si>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</si>
  <si>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</si>
  <si>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</si>
  <si>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</si>
  <si>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</si>
  <si>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</si>
  <si>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</si>
  <si>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</si>
  <si>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</si>
  <si>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</si>
  <si>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</si>
  <si>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</si>
  <si>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</si>
  <si>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</si>
  <si>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</si>
  <si>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</si>
  <si>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</si>
  <si>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</si>
  <si>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</si>
  <si>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</si>
  <si>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</si>
  <si>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</si>
  <si>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</si>
  <si>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</si>
  <si>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</si>
  <si>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</si>
  <si>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</si>
  <si>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</si>
  <si>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</si>
  <si>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</si>
  <si>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</si>
  <si>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Финансирование -43,51 млн.руб.с НДС</t>
  </si>
  <si>
    <t>региональный</t>
  </si>
  <si>
    <t>1.12.</t>
  </si>
  <si>
    <t>3.7.</t>
  </si>
  <si>
    <t>Факт (предложения по корректировке плана)</t>
  </si>
  <si>
    <t>объем заключенного договора KP02.0001.2021.11 от 15.06.2021 . АО "АВВ-ЭНЕРГО"    в ценах 2021 года с НДС, млн. руб</t>
  </si>
  <si>
    <t xml:space="preserve"> АО "РОССЕТИ ТЮМЕНЬ" Тюменские ЭС</t>
  </si>
  <si>
    <t xml:space="preserve"> АО "АВВ-ЭНЕРГО"</t>
  </si>
  <si>
    <t>2021.0111</t>
  </si>
  <si>
    <t/>
  </si>
  <si>
    <t>филиал АО "Тюменьэнерго" Тюменские РС</t>
  </si>
  <si>
    <t>12.2021</t>
  </si>
  <si>
    <t>Оборудование</t>
  </si>
  <si>
    <t>Поставка трансформаторов тока 110 кВ в 2021 году для нужд АО "Россети Тюмень". Инвестиционная деятельность.</t>
  </si>
  <si>
    <t>ПАО "Россети"</t>
  </si>
  <si>
    <t>Проектно-сметная документация</t>
  </si>
  <si>
    <t>ВЗ</t>
  </si>
  <si>
    <t>ОК</t>
  </si>
  <si>
    <t>АО "АВВ-ЭНЕРГО"</t>
  </si>
  <si>
    <t>32110088414</t>
  </si>
  <si>
    <t>www.rts-tender.ru</t>
  </si>
  <si>
    <t>15.03.2021</t>
  </si>
  <si>
    <t>16.03.2021</t>
  </si>
  <si>
    <t>21.04.2021</t>
  </si>
  <si>
    <t>25.05.2021</t>
  </si>
  <si>
    <t>15.06.2021</t>
  </si>
  <si>
    <t>14.08.2021</t>
  </si>
  <si>
    <t>ООО "ИПЦ"</t>
  </si>
  <si>
    <t>ООО "МОДУЛЬПРОМИНЖИНИРИНГ"</t>
  </si>
  <si>
    <t>Год 2023</t>
  </si>
  <si>
    <t>Год 2024</t>
  </si>
  <si>
    <t>Год 2025</t>
  </si>
  <si>
    <t>Год 2026</t>
  </si>
  <si>
    <t>Год 2027</t>
  </si>
  <si>
    <t xml:space="preserve"> по состоянию на 01.01.2022</t>
  </si>
  <si>
    <t>Тюменская область</t>
  </si>
  <si>
    <t>20,06; 
8,38; 
77,12</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</si>
  <si>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</si>
  <si>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</si>
  <si>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</si>
  <si>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</si>
  <si>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</si>
  <si>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объем заключенного договора PD01.3000.2021.7634 от 26.01.2022 . ООО "ЭПС"    в ценах 2022 года с НДС, млн. руб</t>
  </si>
  <si>
    <t xml:space="preserve"> ООО "ЭПС"</t>
  </si>
  <si>
    <t>Сметная стоимость проекта в ценах 2023 года с НДС, млн. руб.</t>
  </si>
  <si>
    <t>Аналитическая записка № Т13/16/556 от 04.07.2017. По результатам закупки заключен договор на сумму 494.600,00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502.983,05 руб. с НДС.</t>
  </si>
  <si>
    <t>ИA АО "Тюменьэнерго"</t>
  </si>
  <si>
    <t>Технический ДП</t>
  </si>
  <si>
    <t>2021.0100</t>
  </si>
  <si>
    <t>филиал АО "Россети Тюмень" Тюменские ЭС</t>
  </si>
  <si>
    <t>СМР</t>
  </si>
  <si>
    <t>Выполнение работ по реконструкции ПС 110/10кВ Рафайлово, ПС 110/10кВ Червишево, ПС 220/110/10кВ Ожогино (установкаосновных защит ВЛ 110 кВ Рафайлово - Червишево - Ожогино) для нужд филиала АО "Россети Тюмень" Тюменскиеэлектрические сети</t>
  </si>
  <si>
    <t>ООО "ЭПС"</t>
  </si>
  <si>
    <t>2207017</t>
  </si>
  <si>
    <t>22.10.2021</t>
  </si>
  <si>
    <t>26.10.2021</t>
  </si>
  <si>
    <t>15.11.2021</t>
  </si>
  <si>
    <t>15.12.2021</t>
  </si>
  <si>
    <t>06.12.2021</t>
  </si>
  <si>
    <t>26.01.2022</t>
  </si>
  <si>
    <t>25.06.2022</t>
  </si>
  <si>
    <t>ООО "РЗА-Сервис"</t>
  </si>
  <si>
    <t>ООО "ДИНАМИКА"</t>
  </si>
  <si>
    <t>ООО ПТК "ЭКРА-Урал"</t>
  </si>
  <si>
    <t>ООО "РЕЛЕМАТИКА-НКУ"</t>
  </si>
  <si>
    <t xml:space="preserve">Факт 2022 года </t>
  </si>
  <si>
    <t>З</t>
  </si>
  <si>
    <t xml:space="preserve">1. ПС 220/110/10 "Ожогино":                                                                                                                                           1. Монтаж и наладка ШЭ2607086 ПВЗУ - 1 шт.;                                                                                                                                              2. Монтаж в/ч обработка (ВЧЗ, КС, ФП) - 1 комплект;                                                                                                                                                                                3. Монтаж кабеля РК - 75.                                                                                                                    
2. ПС 110/10 "Тараскуль":                                                                                                                                     Монтаж в/ч обхода:                                                                                                                                                            1. Установка ВЧЗ - 2 шт.;                                                                                                                             
2. Установка КС - 2 шт;                                                                                                                         
3. Установка ФП - 2 шт;                                                                                                                                                            4. Монтаж кабеля РК - 75;                                                                                                                           
5. Строительная часть (сваи и т.д.).                                                                                                          
3. ПС 110/10 "Червишево":                                                                                                                                              1. Монтаж и наладка ШЭ2607085 с ПВЗУ-Н - 2 шт.;                                                                                2.Монтаж и в/ч обработка (ВЧЗ,  КС, ФП - 2 комплекта;                                                          3.Монтаж кабеля РК-75;                                                                                                                                                   4.Строительная часть (сваи и т.д.).                                                                                                                
4.ПС 110/10 "Рафайлово":                                                                                                       
1.Монтаж и наладка ШЭ2607085 с ПВЗУ-Е - 1 шт.;                                                                                                 2.Монтаж в/ч обработки (ВЧЗ, КС, ФП) - 1 комплект;                                                                              3.Монтаж кабеля РК-75;                                                                                                 
4.Строительная часть (сваи и т.д.).                                                                                                                              
5.ВЛ-110 "Рафайлово - Червишево":                                                                                                                Установка фильтра-пробки на ПС 110/10 "Онохино",  ПС 110/10 "Шорохово", ПС 110/35/10 "Мичурино"                              </t>
  </si>
  <si>
    <t>6 шт. (в том числе прирост 6 шт.)</t>
  </si>
  <si>
    <t>Расчет стоимости строительства объекта</t>
  </si>
  <si>
    <t>Объект введен</t>
  </si>
  <si>
    <t>Оборудование РЗА</t>
  </si>
  <si>
    <t>Отсутствуют</t>
  </si>
  <si>
    <t>установка основных быстродействующих защит ВЛ-110 в количестве 6 комплектов</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</si>
  <si>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</si>
  <si>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</si>
  <si>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</si>
  <si>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</si>
  <si>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</si>
  <si>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</si>
  <si>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</si>
  <si>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</si>
  <si>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</si>
  <si>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</si>
  <si>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</si>
  <si>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</si>
  <si>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</si>
  <si>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</si>
  <si>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</si>
  <si>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</si>
  <si>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</si>
  <si>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</si>
  <si>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</si>
  <si>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</si>
  <si>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</si>
  <si>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</si>
  <si>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</si>
  <si>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</si>
  <si>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4688,62 тыс.руб./шт. без НДС</t>
  </si>
  <si>
    <t>Во исполнение требований ПУЭ п.3.1.8. утвержденых приказом Министерства энергетики РФ от 8 июля 2002 г. N 204  
Акт тех.обследования от 23.12.2016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</si>
</sst>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2"/>
      <color theme="0"/>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0" fillId="0" borderId="0"/>
    <xf numFmtId="0" fontId="59" fillId="0" borderId="0"/>
    <xf numFmtId="0" fontId="59"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0" xfId="62" applyFont="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2" fontId="61" fillId="0" borderId="1" xfId="1" applyNumberFormat="1" applyFont="1" applyBorder="1" applyAlignment="1">
      <alignment horizontal="center" vertical="center"/>
    </xf>
    <xf numFmtId="0" fontId="65" fillId="0" borderId="1" xfId="41" applyFont="1" applyFill="1" applyBorder="1" applyAlignment="1">
      <alignment horizontal="center" vertical="center" wrapText="1"/>
    </xf>
    <xf numFmtId="2" fontId="11" fillId="26" borderId="1" xfId="70" applyNumberFormat="1" applyFont="1" applyFill="1" applyBorder="1" applyAlignment="1">
      <alignment horizontal="center" vertical="center" wrapText="1" shrinkToFit="1"/>
    </xf>
    <xf numFmtId="0" fontId="64" fillId="0" borderId="1" xfId="2" applyFont="1" applyFill="1" applyBorder="1" applyAlignment="1">
      <alignment vertical="center" wrapText="1"/>
    </xf>
    <xf numFmtId="169" fontId="36" fillId="0" borderId="0" xfId="49" applyNumberFormat="1" applyFont="1" applyFill="1"/>
    <xf numFmtId="3" fontId="72"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right" vertical="center"/>
    </xf>
    <xf numFmtId="0" fontId="12" fillId="26" borderId="0" xfId="2" applyFont="1" applyFill="1" applyAlignment="1">
      <alignment horizontal="right"/>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9" applyNumberFormat="1" applyFont="1" applyFill="1" applyBorder="1" applyAlignment="1">
      <alignment horizontal="right" vertical="center" wrapText="1"/>
    </xf>
    <xf numFmtId="4" fontId="11" fillId="26" borderId="4" xfId="69" applyNumberFormat="1" applyFont="1" applyFill="1" applyBorder="1" applyAlignment="1">
      <alignment horizontal="right" vertical="center" wrapText="1"/>
    </xf>
    <xf numFmtId="2" fontId="11" fillId="26" borderId="1" xfId="2" applyNumberFormat="1" applyFont="1" applyFill="1" applyBorder="1" applyAlignment="1">
      <alignment vertical="center"/>
    </xf>
    <xf numFmtId="4" fontId="11" fillId="26" borderId="3" xfId="69" applyNumberFormat="1" applyFont="1" applyFill="1" applyBorder="1" applyAlignment="1">
      <alignment horizontal="righ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4" fontId="11" fillId="26" borderId="2" xfId="69" applyNumberFormat="1" applyFont="1" applyFill="1" applyBorder="1" applyAlignment="1">
      <alignment horizontal="right" vertical="center" wrapText="1"/>
    </xf>
    <xf numFmtId="4" fontId="11" fillId="26" borderId="10" xfId="69" applyNumberFormat="1" applyFont="1" applyFill="1" applyBorder="1" applyAlignment="1">
      <alignment horizontal="right" vertical="center" wrapText="1"/>
    </xf>
    <xf numFmtId="169" fontId="11" fillId="26" borderId="1" xfId="2" applyNumberFormat="1" applyFont="1" applyFill="1" applyBorder="1" applyAlignment="1">
      <alignment horizontal="right" vertical="center" wrapText="1"/>
    </xf>
    <xf numFmtId="0" fontId="11" fillId="26" borderId="4" xfId="2" applyFont="1" applyFill="1" applyBorder="1" applyAlignment="1">
      <alignment horizontal="center" vertical="center"/>
    </xf>
    <xf numFmtId="0" fontId="11" fillId="26" borderId="1" xfId="2" applyFont="1" applyFill="1" applyBorder="1" applyAlignment="1">
      <alignment horizontal="center" vertical="center"/>
    </xf>
    <xf numFmtId="4" fontId="11" fillId="26" borderId="6" xfId="69" applyNumberFormat="1" applyFont="1" applyFill="1" applyBorder="1" applyAlignment="1">
      <alignment horizontal="right" vertical="center" wrapText="1"/>
    </xf>
    <xf numFmtId="0" fontId="11" fillId="26" borderId="6" xfId="41" applyFont="1" applyFill="1" applyBorder="1" applyAlignment="1">
      <alignment horizontal="left" vertical="center" wrapText="1"/>
    </xf>
    <xf numFmtId="169" fontId="43" fillId="26" borderId="1" xfId="2" applyNumberFormat="1" applyFont="1" applyFill="1" applyBorder="1" applyAlignment="1">
      <alignment horizontal="right" vertical="center"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2"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1" fontId="36" fillId="0" borderId="0" xfId="49" applyNumberFormat="1" applyFont="1" applyAlignment="1">
      <alignment horizontal="center" vertical="center"/>
    </xf>
    <xf numFmtId="0" fontId="36" fillId="0" borderId="0" xfId="49" applyFont="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0" fontId="46" fillId="26" borderId="1" xfId="2" applyFont="1" applyFill="1" applyBorder="1" applyAlignment="1">
      <alignment horizontal="center" vertical="center" wrapText="1"/>
    </xf>
    <xf numFmtId="0" fontId="46" fillId="26" borderId="1" xfId="2" applyFont="1" applyFill="1" applyBorder="1" applyAlignment="1">
      <alignment vertical="center"/>
    </xf>
    <xf numFmtId="0" fontId="46" fillId="26" borderId="1" xfId="2" applyNumberFormat="1" applyFont="1" applyFill="1" applyBorder="1" applyAlignment="1">
      <alignment horizontal="center" vertical="center" wrapText="1"/>
    </xf>
    <xf numFmtId="168" fontId="63" fillId="26" borderId="1" xfId="2" applyNumberFormat="1" applyFont="1" applyFill="1" applyBorder="1" applyAlignment="1">
      <alignment horizontal="center" vertical="center" wrapText="1"/>
    </xf>
    <xf numFmtId="0" fontId="46" fillId="26" borderId="1" xfId="2" applyFont="1" applyFill="1" applyBorder="1" applyAlignment="1">
      <alignment horizontal="center" vertical="center"/>
    </xf>
    <xf numFmtId="14" fontId="36" fillId="0" borderId="30" xfId="0"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xf>
    <xf numFmtId="49" fontId="7" fillId="0" borderId="7" xfId="1" applyNumberFormat="1" applyFont="1" applyFill="1" applyBorder="1" applyAlignment="1">
      <alignment horizontal="center"/>
    </xf>
    <xf numFmtId="49" fontId="7" fillId="0" borderId="3" xfId="1" applyNumberFormat="1" applyFont="1" applyFill="1" applyBorder="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46" xfId="50" applyFont="1" applyFill="1" applyBorder="1" applyAlignment="1">
      <alignment horizontal="center" vertical="center"/>
    </xf>
    <xf numFmtId="0" fontId="75" fillId="0" borderId="45" xfId="50" applyFont="1" applyFill="1" applyBorder="1" applyAlignment="1">
      <alignment horizontal="center" vertical="center"/>
    </xf>
    <xf numFmtId="0" fontId="75" fillId="0" borderId="46" xfId="50" applyFont="1" applyFill="1" applyBorder="1" applyAlignment="1">
      <alignment horizontal="center"/>
    </xf>
    <xf numFmtId="0" fontId="75" fillId="0" borderId="4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3" xfId="50" applyFont="1" applyBorder="1" applyAlignment="1">
      <alignment vertical="center"/>
    </xf>
    <xf numFmtId="0" fontId="75" fillId="0" borderId="44" xfId="50" applyFont="1" applyBorder="1" applyAlignment="1">
      <alignment vertical="center"/>
    </xf>
    <xf numFmtId="0" fontId="75" fillId="0" borderId="4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2"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9"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0" xfId="50" applyFont="1" applyBorder="1" applyAlignment="1">
      <alignment horizontal="left" vertical="center"/>
    </xf>
    <xf numFmtId="0" fontId="77" fillId="0" borderId="41"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6" xfId="50" applyFont="1" applyBorder="1" applyAlignment="1">
      <alignment vertical="center"/>
    </xf>
    <xf numFmtId="0" fontId="77" fillId="0" borderId="37" xfId="50" applyFont="1" applyBorder="1" applyAlignment="1">
      <alignment vertical="center"/>
    </xf>
    <xf numFmtId="0" fontId="77" fillId="0" borderId="38"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4" xfId="50" applyFont="1" applyBorder="1" applyAlignment="1">
      <alignment vertical="center"/>
    </xf>
    <xf numFmtId="0" fontId="77" fillId="0" borderId="33" xfId="50" applyFont="1" applyBorder="1" applyAlignment="1">
      <alignment vertical="center"/>
    </xf>
    <xf numFmtId="0" fontId="77" fillId="0" borderId="35"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33"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9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D5-4745-89E1-AAB5C2492EC4}"/>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D5-4745-89E1-AAB5C2492E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629</v>
      </c>
      <c r="B5" s="289"/>
      <c r="C5" s="289"/>
      <c r="D5" s="117"/>
      <c r="E5" s="117"/>
      <c r="F5" s="117"/>
      <c r="G5" s="117"/>
      <c r="H5" s="117"/>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1" t="s">
        <v>553</v>
      </c>
      <c r="B9" s="291"/>
      <c r="C9" s="291"/>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517</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91" t="s">
        <v>555</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489</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345</v>
      </c>
      <c r="C22" s="36" t="s">
        <v>506</v>
      </c>
      <c r="D22" s="29"/>
      <c r="E22" s="29"/>
      <c r="F22" s="29"/>
      <c r="G22" s="28"/>
      <c r="H22" s="28"/>
      <c r="I22" s="28"/>
      <c r="J22" s="28"/>
      <c r="K22" s="28"/>
      <c r="L22" s="28"/>
      <c r="M22" s="28"/>
      <c r="N22" s="28"/>
      <c r="O22" s="28"/>
      <c r="P22" s="28"/>
      <c r="Q22" s="28"/>
      <c r="R22" s="27"/>
      <c r="S22" s="27"/>
      <c r="T22" s="27"/>
    </row>
    <row r="23" spans="1:20" s="3" customFormat="1" ht="59.25" customHeight="1" x14ac:dyDescent="0.2">
      <c r="A23" s="24" t="s">
        <v>63</v>
      </c>
      <c r="B23" s="35" t="s">
        <v>64</v>
      </c>
      <c r="C23" s="36" t="s">
        <v>507</v>
      </c>
      <c r="D23" s="29"/>
      <c r="E23" s="29"/>
      <c r="F23" s="29"/>
      <c r="G23" s="28"/>
      <c r="H23" s="28"/>
      <c r="I23" s="28"/>
      <c r="J23" s="28"/>
      <c r="K23" s="28"/>
      <c r="L23" s="28"/>
      <c r="M23" s="28"/>
      <c r="N23" s="28"/>
      <c r="O23" s="28"/>
      <c r="P23" s="28"/>
      <c r="Q23" s="28"/>
      <c r="R23" s="27"/>
      <c r="S23" s="27"/>
      <c r="T23" s="27"/>
    </row>
    <row r="24" spans="1:20" s="3" customFormat="1" ht="27" customHeight="1" x14ac:dyDescent="0.2">
      <c r="A24" s="283"/>
      <c r="B24" s="284"/>
      <c r="C24" s="28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14" t="s">
        <v>436</v>
      </c>
      <c r="C25" s="125" t="s">
        <v>518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4" t="s">
        <v>75</v>
      </c>
      <c r="C26" s="125" t="s">
        <v>624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4" t="s">
        <v>74</v>
      </c>
      <c r="C27" s="125"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4" t="s">
        <v>437</v>
      </c>
      <c r="C28" s="125"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4" t="s">
        <v>438</v>
      </c>
      <c r="C29" s="125"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4" t="s">
        <v>439</v>
      </c>
      <c r="C30" s="125"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440</v>
      </c>
      <c r="C31" s="125"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441</v>
      </c>
      <c r="C32" s="125"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442</v>
      </c>
      <c r="C33" s="36" t="s">
        <v>590</v>
      </c>
      <c r="D33" s="34"/>
      <c r="E33" s="34"/>
      <c r="F33" s="33"/>
      <c r="G33" s="33"/>
      <c r="H33" s="33"/>
      <c r="I33" s="33"/>
      <c r="J33" s="33"/>
      <c r="K33" s="33"/>
      <c r="L33" s="33"/>
      <c r="M33" s="33"/>
      <c r="N33" s="33"/>
      <c r="O33" s="33"/>
      <c r="P33" s="33"/>
      <c r="Q33" s="32"/>
      <c r="R33" s="32"/>
      <c r="S33" s="32"/>
      <c r="T33" s="32"/>
    </row>
    <row r="34" spans="1:20" ht="111.2" customHeight="1" x14ac:dyDescent="0.25">
      <c r="A34" s="24" t="s">
        <v>458</v>
      </c>
      <c r="B34" s="39" t="s">
        <v>443</v>
      </c>
      <c r="C34" s="36" t="s">
        <v>505</v>
      </c>
      <c r="D34" s="23"/>
      <c r="E34" s="23"/>
      <c r="F34" s="23"/>
      <c r="G34" s="23"/>
      <c r="H34" s="23"/>
      <c r="I34" s="23"/>
      <c r="J34" s="23"/>
      <c r="K34" s="23"/>
      <c r="L34" s="23"/>
      <c r="M34" s="23"/>
      <c r="N34" s="23"/>
      <c r="O34" s="23"/>
      <c r="P34" s="23"/>
      <c r="Q34" s="23"/>
      <c r="R34" s="23"/>
      <c r="S34" s="23"/>
      <c r="T34" s="23"/>
    </row>
    <row r="35" spans="1:20" ht="58.7" customHeight="1" x14ac:dyDescent="0.25">
      <c r="A35" s="24" t="s">
        <v>446</v>
      </c>
      <c r="B35" s="39" t="s">
        <v>72</v>
      </c>
      <c r="C35" s="36" t="s">
        <v>505</v>
      </c>
      <c r="D35" s="23"/>
      <c r="E35" s="23"/>
      <c r="F35" s="23"/>
      <c r="G35" s="23"/>
      <c r="H35" s="23"/>
      <c r="I35" s="23"/>
      <c r="J35" s="23"/>
      <c r="K35" s="23"/>
      <c r="L35" s="23"/>
      <c r="M35" s="23"/>
      <c r="N35" s="23"/>
      <c r="O35" s="23"/>
      <c r="P35" s="23"/>
      <c r="Q35" s="23"/>
      <c r="R35" s="23"/>
      <c r="S35" s="23"/>
      <c r="T35" s="23"/>
    </row>
    <row r="36" spans="1:20" ht="66.75" customHeight="1" x14ac:dyDescent="0.25">
      <c r="A36" s="24" t="s">
        <v>459</v>
      </c>
      <c r="B36" s="39" t="s">
        <v>444</v>
      </c>
      <c r="C36" s="36" t="s">
        <v>554</v>
      </c>
      <c r="D36" s="23"/>
      <c r="E36" s="23"/>
      <c r="F36" s="23"/>
      <c r="G36" s="23"/>
      <c r="H36" s="23"/>
      <c r="I36" s="23"/>
      <c r="J36" s="23"/>
      <c r="K36" s="23"/>
      <c r="L36" s="23"/>
      <c r="M36" s="23"/>
      <c r="N36" s="23"/>
      <c r="O36" s="23"/>
      <c r="P36" s="23"/>
      <c r="Q36" s="23"/>
      <c r="R36" s="23"/>
      <c r="S36" s="23"/>
      <c r="T36" s="23"/>
    </row>
    <row r="37" spans="1:20" ht="43.5" customHeight="1" x14ac:dyDescent="0.25">
      <c r="A37" s="24" t="s">
        <v>447</v>
      </c>
      <c r="B37" s="39" t="s">
        <v>445</v>
      </c>
      <c r="C37" s="155" t="s">
        <v>554</v>
      </c>
      <c r="D37" s="23"/>
      <c r="E37" s="23"/>
      <c r="F37" s="23"/>
      <c r="G37" s="23"/>
      <c r="H37" s="23"/>
      <c r="I37" s="23"/>
      <c r="J37" s="23"/>
      <c r="K37" s="23"/>
      <c r="L37" s="23"/>
      <c r="M37" s="23"/>
      <c r="N37" s="23"/>
      <c r="O37" s="23"/>
      <c r="P37" s="23"/>
      <c r="Q37" s="23"/>
      <c r="R37" s="23"/>
      <c r="S37" s="23"/>
      <c r="T37" s="23"/>
    </row>
    <row r="38" spans="1:20" ht="43.5" customHeight="1" x14ac:dyDescent="0.25">
      <c r="A38" s="24" t="s">
        <v>460</v>
      </c>
      <c r="B38" s="39" t="s">
        <v>238</v>
      </c>
      <c r="C38" s="36" t="s">
        <v>371</v>
      </c>
      <c r="D38" s="23"/>
      <c r="E38" s="23"/>
      <c r="F38" s="23"/>
      <c r="G38" s="23"/>
      <c r="H38" s="23"/>
      <c r="I38" s="23"/>
      <c r="J38" s="23"/>
      <c r="K38" s="23"/>
      <c r="L38" s="23"/>
      <c r="M38" s="23"/>
      <c r="N38" s="23"/>
      <c r="O38" s="23"/>
      <c r="P38" s="23"/>
      <c r="Q38" s="23"/>
      <c r="R38" s="23"/>
      <c r="S38" s="23"/>
      <c r="T38" s="23"/>
    </row>
    <row r="39" spans="1:20" ht="23.25" customHeight="1" x14ac:dyDescent="0.25">
      <c r="A39" s="286"/>
      <c r="B39" s="287"/>
      <c r="C39" s="288"/>
      <c r="D39" s="23"/>
      <c r="E39" s="23"/>
      <c r="F39" s="23"/>
      <c r="G39" s="23"/>
      <c r="H39" s="23"/>
      <c r="I39" s="23"/>
      <c r="J39" s="23"/>
      <c r="K39" s="23"/>
      <c r="L39" s="23"/>
      <c r="M39" s="23"/>
      <c r="N39" s="23"/>
      <c r="O39" s="23"/>
      <c r="P39" s="23"/>
      <c r="Q39" s="23"/>
      <c r="R39" s="23"/>
      <c r="S39" s="23"/>
      <c r="T39" s="23"/>
    </row>
    <row r="40" spans="1:20" ht="63" x14ac:dyDescent="0.25">
      <c r="A40" s="24" t="s">
        <v>448</v>
      </c>
      <c r="B40" s="39" t="s">
        <v>500</v>
      </c>
      <c r="C40" s="36" t="s">
        <v>589</v>
      </c>
      <c r="D40" s="23"/>
      <c r="E40" s="23"/>
      <c r="F40" s="23"/>
      <c r="G40" s="23"/>
      <c r="H40" s="23"/>
      <c r="I40" s="23"/>
      <c r="J40" s="23"/>
      <c r="K40" s="23"/>
      <c r="L40" s="23"/>
      <c r="M40" s="23"/>
      <c r="N40" s="23"/>
      <c r="O40" s="23"/>
      <c r="P40" s="23"/>
      <c r="Q40" s="23"/>
      <c r="R40" s="23"/>
      <c r="S40" s="23"/>
      <c r="T40" s="23"/>
    </row>
    <row r="41" spans="1:20" ht="105.75" customHeight="1" x14ac:dyDescent="0.25">
      <c r="A41" s="24" t="s">
        <v>461</v>
      </c>
      <c r="B41" s="39" t="s">
        <v>484</v>
      </c>
      <c r="C41" s="36" t="s">
        <v>548</v>
      </c>
      <c r="D41" s="23"/>
      <c r="E41" s="23"/>
      <c r="F41" s="23"/>
      <c r="G41" s="23"/>
      <c r="H41" s="23"/>
      <c r="I41" s="23"/>
      <c r="J41" s="23"/>
      <c r="K41" s="23"/>
      <c r="L41" s="23"/>
      <c r="M41" s="23"/>
      <c r="N41" s="23"/>
      <c r="O41" s="23"/>
      <c r="P41" s="23"/>
      <c r="Q41" s="23"/>
      <c r="R41" s="23"/>
      <c r="S41" s="23"/>
      <c r="T41" s="23"/>
    </row>
    <row r="42" spans="1:20" ht="83.25" customHeight="1" x14ac:dyDescent="0.25">
      <c r="A42" s="24" t="s">
        <v>449</v>
      </c>
      <c r="B42" s="39" t="s">
        <v>499</v>
      </c>
      <c r="C42" s="36" t="s">
        <v>548</v>
      </c>
      <c r="D42" s="23"/>
      <c r="E42" s="23"/>
      <c r="F42" s="23"/>
      <c r="G42" s="23"/>
      <c r="H42" s="23"/>
      <c r="I42" s="23"/>
      <c r="J42" s="23"/>
      <c r="K42" s="23"/>
      <c r="L42" s="23"/>
      <c r="M42" s="23"/>
      <c r="N42" s="23"/>
      <c r="O42" s="23"/>
      <c r="P42" s="23"/>
      <c r="Q42" s="23"/>
      <c r="R42" s="23"/>
      <c r="S42" s="23"/>
      <c r="T42" s="23"/>
    </row>
    <row r="43" spans="1:20" ht="186" customHeight="1" x14ac:dyDescent="0.25">
      <c r="A43" s="24" t="s">
        <v>464</v>
      </c>
      <c r="B43" s="39" t="s">
        <v>465</v>
      </c>
      <c r="C43" s="36" t="s">
        <v>548</v>
      </c>
      <c r="D43" s="23"/>
      <c r="E43" s="23"/>
      <c r="F43" s="23"/>
      <c r="G43" s="23"/>
      <c r="H43" s="23"/>
      <c r="I43" s="23"/>
      <c r="J43" s="23"/>
      <c r="K43" s="23"/>
      <c r="L43" s="23"/>
      <c r="M43" s="23"/>
      <c r="N43" s="23"/>
      <c r="O43" s="23"/>
      <c r="P43" s="23"/>
      <c r="Q43" s="23"/>
      <c r="R43" s="23"/>
      <c r="S43" s="23"/>
      <c r="T43" s="23"/>
    </row>
    <row r="44" spans="1:20" ht="111.2" customHeight="1" x14ac:dyDescent="0.25">
      <c r="A44" s="24" t="s">
        <v>450</v>
      </c>
      <c r="B44" s="39" t="s">
        <v>490</v>
      </c>
      <c r="C44" s="36" t="s">
        <v>549</v>
      </c>
      <c r="D44" s="23"/>
      <c r="E44" s="23"/>
      <c r="F44" s="23"/>
      <c r="G44" s="23"/>
      <c r="H44" s="23"/>
      <c r="I44" s="23"/>
      <c r="J44" s="23"/>
      <c r="K44" s="23"/>
      <c r="L44" s="23"/>
      <c r="M44" s="23"/>
      <c r="N44" s="23"/>
      <c r="O44" s="23"/>
      <c r="P44" s="23"/>
      <c r="Q44" s="23"/>
      <c r="R44" s="23"/>
      <c r="S44" s="23"/>
      <c r="T44" s="23"/>
    </row>
    <row r="45" spans="1:20" ht="120.2" customHeight="1" x14ac:dyDescent="0.25">
      <c r="A45" s="24" t="s">
        <v>485</v>
      </c>
      <c r="B45" s="39" t="s">
        <v>491</v>
      </c>
      <c r="C45" s="36" t="s">
        <v>548</v>
      </c>
      <c r="D45" s="23"/>
      <c r="E45" s="23"/>
      <c r="F45" s="23"/>
      <c r="G45" s="23"/>
      <c r="H45" s="23"/>
      <c r="I45" s="23"/>
      <c r="J45" s="23"/>
      <c r="K45" s="23"/>
      <c r="L45" s="23"/>
      <c r="M45" s="23"/>
      <c r="N45" s="23"/>
      <c r="O45" s="23"/>
      <c r="P45" s="23"/>
      <c r="Q45" s="23"/>
      <c r="R45" s="23"/>
      <c r="S45" s="23"/>
      <c r="T45" s="23"/>
    </row>
    <row r="46" spans="1:20" ht="101.25" customHeight="1" x14ac:dyDescent="0.25">
      <c r="A46" s="24" t="s">
        <v>451</v>
      </c>
      <c r="B46" s="39" t="s">
        <v>492</v>
      </c>
      <c r="C46" s="156" t="s">
        <v>625</v>
      </c>
      <c r="D46" s="23"/>
      <c r="E46" s="23"/>
      <c r="F46" s="23"/>
      <c r="G46" s="23"/>
      <c r="H46" s="23"/>
      <c r="I46" s="23"/>
      <c r="J46" s="23"/>
      <c r="K46" s="23"/>
      <c r="L46" s="23"/>
      <c r="M46" s="23"/>
      <c r="N46" s="23"/>
      <c r="O46" s="23"/>
      <c r="P46" s="23"/>
      <c r="Q46" s="23"/>
      <c r="R46" s="23"/>
      <c r="S46" s="23"/>
      <c r="T46" s="23"/>
    </row>
    <row r="47" spans="1:20" ht="18.75" customHeight="1" x14ac:dyDescent="0.25">
      <c r="A47" s="283"/>
      <c r="B47" s="284"/>
      <c r="C47" s="285"/>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627</v>
      </c>
      <c r="C48" s="154">
        <v>6.7234758200000009</v>
      </c>
      <c r="D48" s="23"/>
      <c r="E48" s="23"/>
      <c r="F48" s="23"/>
      <c r="G48" s="23"/>
      <c r="H48" s="23"/>
      <c r="I48" s="23"/>
      <c r="J48" s="23"/>
      <c r="K48" s="23"/>
      <c r="L48" s="23"/>
      <c r="M48" s="23"/>
      <c r="N48" s="23"/>
      <c r="O48" s="23"/>
      <c r="P48" s="23"/>
      <c r="Q48" s="23"/>
      <c r="R48" s="23"/>
      <c r="S48" s="23"/>
      <c r="T48" s="23"/>
    </row>
    <row r="49" spans="1:20" ht="71.45" customHeight="1" x14ac:dyDescent="0.25">
      <c r="A49" s="24" t="s">
        <v>452</v>
      </c>
      <c r="B49" s="39" t="s">
        <v>628</v>
      </c>
      <c r="C49" s="15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5" t="str">
        <f>'1. паспорт местоположение'!A12:C12</f>
        <v>F_TP3300.PS.0089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1" t="s">
        <v>463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108</v>
      </c>
      <c r="C19" s="300" t="s">
        <v>377</v>
      </c>
      <c r="D19" s="299" t="s">
        <v>376</v>
      </c>
      <c r="E19" s="299" t="s">
        <v>107</v>
      </c>
      <c r="F19" s="299" t="s">
        <v>106</v>
      </c>
      <c r="G19" s="299" t="s">
        <v>372</v>
      </c>
      <c r="H19" s="299" t="s">
        <v>105</v>
      </c>
      <c r="I19" s="299" t="s">
        <v>104</v>
      </c>
      <c r="J19" s="299" t="s">
        <v>103</v>
      </c>
      <c r="K19" s="299" t="s">
        <v>102</v>
      </c>
      <c r="L19" s="299" t="s">
        <v>101</v>
      </c>
      <c r="M19" s="299" t="s">
        <v>100</v>
      </c>
      <c r="N19" s="299" t="s">
        <v>99</v>
      </c>
      <c r="O19" s="299" t="s">
        <v>98</v>
      </c>
      <c r="P19" s="299" t="s">
        <v>97</v>
      </c>
      <c r="Q19" s="299" t="s">
        <v>375</v>
      </c>
      <c r="R19" s="299"/>
      <c r="S19" s="302" t="s">
        <v>455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373</v>
      </c>
      <c r="R20" s="42" t="s">
        <v>374</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456</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457</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9"/>
      <c r="B29" s="46" t="s">
        <v>370</v>
      </c>
      <c r="C29" s="46"/>
      <c r="D29" s="46"/>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5" t="str">
        <f>'1. паспорт местоположение'!A12:C12</f>
        <v>F_TP3300.PS.0089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0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2" t="s">
        <v>468</v>
      </c>
      <c r="B19" s="292"/>
      <c r="C19" s="292"/>
      <c r="D19" s="292"/>
      <c r="E19" s="292"/>
      <c r="F19" s="292"/>
      <c r="G19" s="292"/>
      <c r="H19" s="292"/>
      <c r="I19" s="292"/>
      <c r="J19" s="292"/>
      <c r="K19" s="292"/>
      <c r="L19" s="292"/>
      <c r="M19" s="292"/>
      <c r="N19" s="292"/>
      <c r="O19" s="292"/>
      <c r="P19" s="292"/>
      <c r="Q19" s="292"/>
      <c r="R19" s="292"/>
      <c r="S19" s="292"/>
      <c r="T19" s="292"/>
    </row>
    <row r="20" spans="1:113" s="59"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497</v>
      </c>
      <c r="F21" s="312"/>
      <c r="G21" s="311" t="s">
        <v>279</v>
      </c>
      <c r="H21" s="312"/>
      <c r="I21" s="311" t="s">
        <v>129</v>
      </c>
      <c r="J21" s="312"/>
      <c r="K21" s="315" t="s">
        <v>128</v>
      </c>
      <c r="L21" s="311" t="s">
        <v>127</v>
      </c>
      <c r="M21" s="312"/>
      <c r="N21" s="311" t="s">
        <v>493</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90" t="s">
        <v>123</v>
      </c>
      <c r="R22" s="90" t="s">
        <v>467</v>
      </c>
      <c r="S22" s="90" t="s">
        <v>122</v>
      </c>
      <c r="T22" s="90" t="s">
        <v>121</v>
      </c>
    </row>
    <row r="23" spans="1:113" ht="51.75" customHeight="1" x14ac:dyDescent="0.25">
      <c r="A23" s="310"/>
      <c r="B23" s="115" t="s">
        <v>119</v>
      </c>
      <c r="C23" s="115" t="s">
        <v>120</v>
      </c>
      <c r="D23" s="316"/>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18"/>
      <c r="R25" s="61"/>
      <c r="S25" s="118"/>
      <c r="T25" s="61"/>
    </row>
    <row r="26" spans="1:113" ht="3.2"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17" t="s">
        <v>501</v>
      </c>
      <c r="C29" s="317"/>
      <c r="D29" s="317"/>
      <c r="E29" s="317"/>
      <c r="F29" s="317"/>
      <c r="G29" s="317"/>
      <c r="H29" s="317"/>
      <c r="I29" s="317"/>
      <c r="J29" s="317"/>
      <c r="K29" s="317"/>
      <c r="L29" s="317"/>
      <c r="M29" s="317"/>
      <c r="N29" s="317"/>
      <c r="O29" s="317"/>
      <c r="P29" s="317"/>
      <c r="Q29" s="317"/>
      <c r="R29" s="31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3" zoomScale="85" zoomScaleSheetLayoutView="85" workbookViewId="0">
      <selection activeCell="A15" sqref="A15:AA15"/>
    </sheetView>
  </sheetViews>
  <sheetFormatPr defaultColWidth="10.7109375" defaultRowHeight="15.75" x14ac:dyDescent="0.25"/>
  <cols>
    <col min="1" max="1" width="10.7109375" style="51"/>
    <col min="2" max="3" width="14.140625" style="51" customWidth="1"/>
    <col min="4" max="4" width="15.140625" style="51" customWidth="1"/>
    <col min="5" max="5" width="14.140625" style="51" customWidth="1"/>
    <col min="6" max="6" width="10.855468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'1. паспорт местоположение'!A12:C12</f>
        <v>F_TP3300.PS.0089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470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2" customHeight="1" x14ac:dyDescent="0.25"/>
    <row r="21" spans="1:27" ht="47.25" customHeight="1" x14ac:dyDescent="0.25">
      <c r="A21" s="319" t="s">
        <v>5</v>
      </c>
      <c r="B21" s="322" t="s">
        <v>477</v>
      </c>
      <c r="C21" s="323"/>
      <c r="D21" s="322" t="s">
        <v>479</v>
      </c>
      <c r="E21" s="323"/>
      <c r="F21" s="303" t="s">
        <v>102</v>
      </c>
      <c r="G21" s="305"/>
      <c r="H21" s="305"/>
      <c r="I21" s="304"/>
      <c r="J21" s="319" t="s">
        <v>480</v>
      </c>
      <c r="K21" s="322" t="s">
        <v>481</v>
      </c>
      <c r="L21" s="323"/>
      <c r="M21" s="322" t="s">
        <v>482</v>
      </c>
      <c r="N21" s="323"/>
      <c r="O21" s="322" t="s">
        <v>469</v>
      </c>
      <c r="P21" s="323"/>
      <c r="Q21" s="322" t="s">
        <v>135</v>
      </c>
      <c r="R21" s="323"/>
      <c r="S21" s="319" t="s">
        <v>134</v>
      </c>
      <c r="T21" s="319" t="s">
        <v>483</v>
      </c>
      <c r="U21" s="319" t="s">
        <v>478</v>
      </c>
      <c r="V21" s="322" t="s">
        <v>133</v>
      </c>
      <c r="W21" s="323"/>
      <c r="X21" s="303" t="s">
        <v>125</v>
      </c>
      <c r="Y21" s="305"/>
      <c r="Z21" s="303" t="s">
        <v>124</v>
      </c>
      <c r="AA21" s="305"/>
    </row>
    <row r="22" spans="1:27" ht="216" customHeight="1" x14ac:dyDescent="0.25">
      <c r="A22" s="320"/>
      <c r="B22" s="324"/>
      <c r="C22" s="325"/>
      <c r="D22" s="324"/>
      <c r="E22" s="325"/>
      <c r="F22" s="303" t="s">
        <v>132</v>
      </c>
      <c r="G22" s="304"/>
      <c r="H22" s="303" t="s">
        <v>131</v>
      </c>
      <c r="I22" s="304"/>
      <c r="J22" s="321"/>
      <c r="K22" s="324"/>
      <c r="L22" s="325"/>
      <c r="M22" s="324"/>
      <c r="N22" s="325"/>
      <c r="O22" s="324"/>
      <c r="P22" s="325"/>
      <c r="Q22" s="324"/>
      <c r="R22" s="325"/>
      <c r="S22" s="321"/>
      <c r="T22" s="321"/>
      <c r="U22" s="321"/>
      <c r="V22" s="324"/>
      <c r="W22" s="325"/>
      <c r="X22" s="90" t="s">
        <v>123</v>
      </c>
      <c r="Y22" s="90" t="s">
        <v>467</v>
      </c>
      <c r="Z22" s="90" t="s">
        <v>122</v>
      </c>
      <c r="AA22" s="90" t="s">
        <v>121</v>
      </c>
    </row>
    <row r="23" spans="1:27" ht="60" customHeight="1" x14ac:dyDescent="0.25">
      <c r="A23" s="321"/>
      <c r="B23" s="113" t="s">
        <v>119</v>
      </c>
      <c r="C23" s="113"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137" customFormat="1" ht="101.25" customHeight="1" x14ac:dyDescent="0.25">
      <c r="A25" s="90">
        <v>1</v>
      </c>
      <c r="B25" s="90" t="s">
        <v>509</v>
      </c>
      <c r="C25" s="90" t="s">
        <v>509</v>
      </c>
      <c r="D25" s="90" t="s">
        <v>509</v>
      </c>
      <c r="E25" s="90" t="s">
        <v>509</v>
      </c>
      <c r="F25" s="90">
        <v>110</v>
      </c>
      <c r="G25" s="90">
        <v>110</v>
      </c>
      <c r="H25" s="90">
        <v>110</v>
      </c>
      <c r="I25" s="90">
        <v>110</v>
      </c>
      <c r="J25" s="128" t="s">
        <v>510</v>
      </c>
      <c r="K25" s="128" t="s">
        <v>65</v>
      </c>
      <c r="L25" s="128" t="s">
        <v>65</v>
      </c>
      <c r="M25" s="128" t="s">
        <v>511</v>
      </c>
      <c r="N25" s="128" t="s">
        <v>511</v>
      </c>
      <c r="O25" s="127" t="s">
        <v>512</v>
      </c>
      <c r="P25" s="127" t="s">
        <v>512</v>
      </c>
      <c r="Q25" s="127">
        <v>75.87</v>
      </c>
      <c r="R25" s="90">
        <v>75.87</v>
      </c>
      <c r="S25" s="128" t="s">
        <v>371</v>
      </c>
      <c r="T25" s="128" t="s">
        <v>513</v>
      </c>
      <c r="U25" s="128" t="s">
        <v>58</v>
      </c>
      <c r="V25" s="128" t="s">
        <v>514</v>
      </c>
      <c r="W25" s="127" t="s">
        <v>514</v>
      </c>
      <c r="X25" s="90" t="s">
        <v>515</v>
      </c>
      <c r="Y25" s="90" t="s">
        <v>516</v>
      </c>
      <c r="Z25" s="90"/>
      <c r="AA25" s="90"/>
    </row>
    <row r="26" spans="1:27"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H22:I22"/>
    <mergeCell ref="B21:C22"/>
    <mergeCell ref="Z21:AA21"/>
    <mergeCell ref="A5:AA5"/>
    <mergeCell ref="E16:Y16"/>
    <mergeCell ref="E10:Y10"/>
    <mergeCell ref="E13:Y13"/>
    <mergeCell ref="A9:AA9"/>
    <mergeCell ref="A12:AA12"/>
    <mergeCell ref="A15:AA15"/>
    <mergeCell ref="A7:AA7"/>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F_TP3300.PS.0089</v>
      </c>
      <c r="B12" s="294"/>
      <c r="C12" s="294"/>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1" t="s">
        <v>462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65</v>
      </c>
      <c r="B22" s="30" t="s">
        <v>475</v>
      </c>
      <c r="C22" s="50" t="s">
        <v>550</v>
      </c>
      <c r="D22" s="29"/>
      <c r="E22" s="29"/>
      <c r="F22" s="28"/>
      <c r="G22" s="28"/>
      <c r="H22" s="28"/>
      <c r="I22" s="28"/>
      <c r="J22" s="28"/>
      <c r="K22" s="28"/>
      <c r="L22" s="28"/>
      <c r="M22" s="28"/>
      <c r="N22" s="28"/>
      <c r="O22" s="28"/>
      <c r="P22" s="28"/>
      <c r="Q22" s="27"/>
      <c r="R22" s="27"/>
      <c r="S22" s="27"/>
      <c r="T22" s="27"/>
      <c r="U22" s="27"/>
    </row>
    <row r="23" spans="1:21" ht="409.6" customHeight="1" x14ac:dyDescent="0.25">
      <c r="A23" s="24" t="s">
        <v>63</v>
      </c>
      <c r="B23" s="26" t="s">
        <v>60</v>
      </c>
      <c r="C23" s="39"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495</v>
      </c>
      <c r="C24" s="39" t="s">
        <v>662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496</v>
      </c>
      <c r="C25" s="36" t="s">
        <v>687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552</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476</v>
      </c>
      <c r="C27" s="36" t="s">
        <v>688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0"/>
      <c r="AB6" s="11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0"/>
      <c r="AB7" s="11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1"/>
      <c r="AB8" s="111"/>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2"/>
      <c r="AB9" s="11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0"/>
      <c r="AB10" s="110"/>
    </row>
    <row r="11" spans="1:28" x14ac:dyDescent="0.25">
      <c r="A11" s="327" t="str">
        <f>'1. паспорт местоположение'!A12:C12</f>
        <v>F_TP3300.PS.0089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1"/>
      <c r="AB11" s="111"/>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2"/>
      <c r="AB12" s="11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7"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1"/>
      <c r="AB14" s="111"/>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2"/>
      <c r="AB15" s="11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2"/>
      <c r="AB20" s="12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2"/>
      <c r="AB21" s="122"/>
    </row>
    <row r="22" spans="1:28" x14ac:dyDescent="0.25">
      <c r="A22" s="330" t="s">
        <v>494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3"/>
      <c r="AB22" s="123"/>
    </row>
    <row r="23" spans="1:28" ht="32.25" customHeight="1" x14ac:dyDescent="0.25">
      <c r="A23" s="332" t="s">
        <v>368</v>
      </c>
      <c r="B23" s="333"/>
      <c r="C23" s="333"/>
      <c r="D23" s="333"/>
      <c r="E23" s="333"/>
      <c r="F23" s="333"/>
      <c r="G23" s="333"/>
      <c r="H23" s="333"/>
      <c r="I23" s="333"/>
      <c r="J23" s="333"/>
      <c r="K23" s="333"/>
      <c r="L23" s="334"/>
      <c r="M23" s="331" t="s">
        <v>369</v>
      </c>
      <c r="N23" s="331"/>
      <c r="O23" s="331"/>
      <c r="P23" s="331"/>
      <c r="Q23" s="331"/>
      <c r="R23" s="331"/>
      <c r="S23" s="331"/>
      <c r="T23" s="331"/>
      <c r="U23" s="331"/>
      <c r="V23" s="331"/>
      <c r="W23" s="331"/>
      <c r="X23" s="331"/>
      <c r="Y23" s="331"/>
      <c r="Z23" s="331"/>
    </row>
    <row r="24" spans="1:28" ht="151.5" customHeight="1" x14ac:dyDescent="0.25">
      <c r="A24" s="87" t="s">
        <v>239</v>
      </c>
      <c r="B24" s="88" t="s">
        <v>268</v>
      </c>
      <c r="C24" s="87" t="s">
        <v>362</v>
      </c>
      <c r="D24" s="87" t="s">
        <v>240</v>
      </c>
      <c r="E24" s="87" t="s">
        <v>363</v>
      </c>
      <c r="F24" s="87" t="s">
        <v>365</v>
      </c>
      <c r="G24" s="87" t="s">
        <v>364</v>
      </c>
      <c r="H24" s="87" t="s">
        <v>241</v>
      </c>
      <c r="I24" s="87" t="s">
        <v>366</v>
      </c>
      <c r="J24" s="87" t="s">
        <v>273</v>
      </c>
      <c r="K24" s="88" t="s">
        <v>267</v>
      </c>
      <c r="L24" s="88" t="s">
        <v>242</v>
      </c>
      <c r="M24" s="89" t="s">
        <v>287</v>
      </c>
      <c r="N24" s="88" t="s">
        <v>503</v>
      </c>
      <c r="O24" s="87" t="s">
        <v>284</v>
      </c>
      <c r="P24" s="87" t="s">
        <v>285</v>
      </c>
      <c r="Q24" s="87" t="s">
        <v>283</v>
      </c>
      <c r="R24" s="87" t="s">
        <v>241</v>
      </c>
      <c r="S24" s="87" t="s">
        <v>282</v>
      </c>
      <c r="T24" s="87" t="s">
        <v>281</v>
      </c>
      <c r="U24" s="87" t="s">
        <v>361</v>
      </c>
      <c r="V24" s="87" t="s">
        <v>283</v>
      </c>
      <c r="W24" s="96" t="s">
        <v>266</v>
      </c>
      <c r="X24" s="96" t="s">
        <v>298</v>
      </c>
      <c r="Y24" s="96" t="s">
        <v>299</v>
      </c>
      <c r="Z24" s="98" t="s">
        <v>296</v>
      </c>
    </row>
    <row r="25" spans="1:28" ht="16.5" customHeight="1" x14ac:dyDescent="0.25">
      <c r="A25" s="87">
        <v>1</v>
      </c>
      <c r="B25" s="88">
        <v>2</v>
      </c>
      <c r="C25" s="87">
        <v>3</v>
      </c>
      <c r="D25" s="88">
        <v>4</v>
      </c>
      <c r="E25" s="87">
        <v>5</v>
      </c>
      <c r="F25" s="88">
        <v>6</v>
      </c>
      <c r="G25" s="87">
        <v>7</v>
      </c>
      <c r="H25" s="88">
        <v>8</v>
      </c>
      <c r="I25" s="87">
        <v>9</v>
      </c>
      <c r="J25" s="88">
        <v>10</v>
      </c>
      <c r="K25" s="124">
        <v>11</v>
      </c>
      <c r="L25" s="88">
        <v>12</v>
      </c>
      <c r="M25" s="124">
        <v>13</v>
      </c>
      <c r="N25" s="88">
        <v>14</v>
      </c>
      <c r="O25" s="124">
        <v>15</v>
      </c>
      <c r="P25" s="88">
        <v>16</v>
      </c>
      <c r="Q25" s="124">
        <v>17</v>
      </c>
      <c r="R25" s="88">
        <v>18</v>
      </c>
      <c r="S25" s="124">
        <v>19</v>
      </c>
      <c r="T25" s="88">
        <v>20</v>
      </c>
      <c r="U25" s="124">
        <v>21</v>
      </c>
      <c r="V25" s="88">
        <v>22</v>
      </c>
      <c r="W25" s="124">
        <v>23</v>
      </c>
      <c r="X25" s="88">
        <v>24</v>
      </c>
      <c r="Y25" s="124">
        <v>25</v>
      </c>
      <c r="Z25" s="88">
        <v>26</v>
      </c>
    </row>
    <row r="26" spans="1:28" ht="45.75" customHeight="1" x14ac:dyDescent="0.25">
      <c r="A26" s="80" t="s">
        <v>346</v>
      </c>
      <c r="B26" s="86"/>
      <c r="C26" s="82" t="s">
        <v>348</v>
      </c>
      <c r="D26" s="82" t="s">
        <v>349</v>
      </c>
      <c r="E26" s="82" t="s">
        <v>350</v>
      </c>
      <c r="F26" s="82" t="s">
        <v>278</v>
      </c>
      <c r="G26" s="82" t="s">
        <v>351</v>
      </c>
      <c r="H26" s="82" t="s">
        <v>241</v>
      </c>
      <c r="I26" s="82" t="s">
        <v>352</v>
      </c>
      <c r="J26" s="82" t="s">
        <v>353</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241</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F_TP3300.PS.0089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5.75" customHeight="1" x14ac:dyDescent="0.2">
      <c r="A15" s="30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471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6" t="s">
        <v>86</v>
      </c>
      <c r="F19" s="337"/>
      <c r="G19" s="337"/>
      <c r="H19" s="337"/>
      <c r="I19" s="338"/>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60" zoomScaleNormal="60" zoomScaleSheetLayoutView="70"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48"/>
      <c r="B8" s="248"/>
      <c r="C8" s="248"/>
      <c r="D8" s="248"/>
      <c r="E8" s="248"/>
      <c r="F8" s="248"/>
      <c r="G8" s="248"/>
      <c r="H8" s="248"/>
      <c r="I8" s="248"/>
      <c r="J8" s="248"/>
      <c r="K8" s="248"/>
      <c r="L8" s="110"/>
      <c r="M8" s="110"/>
      <c r="N8" s="110"/>
      <c r="O8" s="110"/>
      <c r="P8" s="110"/>
      <c r="Q8" s="110"/>
      <c r="R8" s="110"/>
      <c r="S8" s="110"/>
      <c r="T8" s="110"/>
      <c r="U8" s="110"/>
      <c r="V8" s="110"/>
      <c r="W8" s="110"/>
      <c r="X8" s="110"/>
      <c r="Y8" s="110"/>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8"/>
      <c r="B11" s="248"/>
      <c r="C11" s="248"/>
      <c r="D11" s="248"/>
      <c r="E11" s="248"/>
      <c r="F11" s="248"/>
      <c r="G11" s="248"/>
      <c r="H11" s="248"/>
      <c r="I11" s="248"/>
      <c r="J11" s="248"/>
      <c r="K11" s="248"/>
      <c r="L11" s="110"/>
      <c r="M11" s="110"/>
      <c r="N11" s="110"/>
      <c r="O11" s="110"/>
      <c r="P11" s="110"/>
      <c r="Q11" s="110"/>
      <c r="R11" s="110"/>
      <c r="S11" s="110"/>
      <c r="T11" s="110"/>
      <c r="U11" s="110"/>
      <c r="V11" s="110"/>
      <c r="W11" s="110"/>
      <c r="X11" s="110"/>
      <c r="Y11" s="110"/>
    </row>
    <row r="12" spans="1:44" s="12" customFormat="1" ht="18.75" customHeight="1" x14ac:dyDescent="0.2">
      <c r="A12" s="327" t="str">
        <f>'1. паспорт местоположение'!A12:C12</f>
        <v>F_TP3300.PS.0089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327"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292" t="s">
        <v>472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52"/>
      <c r="AP19" s="252"/>
      <c r="AQ19" s="252"/>
      <c r="AR19" s="38"/>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03" t="s">
        <v>342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254"/>
      <c r="AN24" s="254"/>
      <c r="AO24" s="255"/>
      <c r="AP24" s="255"/>
      <c r="AQ24" s="255"/>
      <c r="AR24" s="255"/>
      <c r="AS24" s="256"/>
    </row>
    <row r="25" spans="1:45" ht="12.75" customHeight="1" x14ac:dyDescent="0.25">
      <c r="A25" s="384" t="s">
        <v>664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57"/>
      <c r="AN25" s="404" t="s">
        <v>341</v>
      </c>
      <c r="AO25" s="404"/>
      <c r="AP25" s="404"/>
      <c r="AQ25" s="405"/>
      <c r="AR25" s="405"/>
      <c r="AS25" s="256"/>
    </row>
    <row r="26" spans="1:45" ht="17.25" customHeight="1" x14ac:dyDescent="0.25">
      <c r="A26" s="355" t="s">
        <v>340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7"/>
      <c r="AN26" s="393" t="s">
        <v>339</v>
      </c>
      <c r="AO26" s="394"/>
      <c r="AP26" s="395"/>
      <c r="AQ26" s="391"/>
      <c r="AR26" s="396"/>
      <c r="AS26" s="256"/>
    </row>
    <row r="27" spans="1:45" ht="17.25" customHeight="1" x14ac:dyDescent="0.25">
      <c r="A27" s="355" t="s">
        <v>338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7"/>
      <c r="AN27" s="393" t="s">
        <v>337</v>
      </c>
      <c r="AO27" s="394"/>
      <c r="AP27" s="395"/>
      <c r="AQ27" s="391"/>
      <c r="AR27" s="396"/>
      <c r="AS27" s="256"/>
    </row>
    <row r="28" spans="1:45" ht="27.75" customHeight="1" thickBot="1" x14ac:dyDescent="0.3">
      <c r="A28" s="397" t="s">
        <v>336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57"/>
      <c r="AN28" s="400" t="s">
        <v>665</v>
      </c>
      <c r="AO28" s="401"/>
      <c r="AP28" s="402"/>
      <c r="AQ28" s="391"/>
      <c r="AR28" s="396"/>
      <c r="AS28" s="256"/>
    </row>
    <row r="29" spans="1:45" ht="17.25" customHeight="1" x14ac:dyDescent="0.25">
      <c r="A29" s="386" t="s">
        <v>335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57"/>
      <c r="AN29" s="389"/>
      <c r="AO29" s="390"/>
      <c r="AP29" s="390"/>
      <c r="AQ29" s="391"/>
      <c r="AR29" s="392"/>
      <c r="AS29" s="256"/>
    </row>
    <row r="30" spans="1:45" ht="17.25" customHeight="1" x14ac:dyDescent="0.25">
      <c r="A30" s="355" t="s">
        <v>666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7"/>
      <c r="AS30" s="256"/>
    </row>
    <row r="31" spans="1:45" ht="17.25" customHeight="1"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7"/>
      <c r="AN31" s="257"/>
      <c r="AO31" s="258"/>
      <c r="AP31" s="258"/>
      <c r="AQ31" s="258"/>
      <c r="AR31" s="258"/>
      <c r="AS31" s="256"/>
    </row>
    <row r="32" spans="1:45" ht="17.25" customHeight="1"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7"/>
      <c r="AN32" s="257"/>
      <c r="AO32" s="257"/>
      <c r="AP32" s="257"/>
      <c r="AQ32" s="257"/>
      <c r="AR32" s="257"/>
      <c r="AS32" s="256"/>
    </row>
    <row r="33" spans="1:45" ht="17.25" customHeight="1"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57"/>
      <c r="AN33" s="257"/>
      <c r="AO33" s="257"/>
      <c r="AP33" s="257"/>
      <c r="AQ33" s="257"/>
      <c r="AR33" s="257"/>
      <c r="AS33" s="256"/>
    </row>
    <row r="34" spans="1:45" ht="17.25" customHeight="1"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7"/>
      <c r="AN34" s="257"/>
      <c r="AO34" s="257"/>
      <c r="AP34" s="257"/>
      <c r="AQ34" s="257"/>
      <c r="AR34" s="257"/>
      <c r="AS34" s="25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7"/>
      <c r="AN35" s="257"/>
      <c r="AO35" s="257"/>
      <c r="AP35" s="257"/>
      <c r="AQ35" s="257"/>
      <c r="AR35" s="257"/>
      <c r="AS35" s="256"/>
    </row>
    <row r="36" spans="1:45" ht="17.25" customHeight="1" thickBot="1" x14ac:dyDescent="0.3">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57"/>
      <c r="AN36" s="257"/>
      <c r="AO36" s="257"/>
      <c r="AP36" s="257"/>
      <c r="AQ36" s="257"/>
      <c r="AR36" s="257"/>
      <c r="AS36" s="256"/>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57"/>
      <c r="AN37" s="257"/>
      <c r="AO37" s="257"/>
      <c r="AP37" s="257"/>
      <c r="AQ37" s="257"/>
      <c r="AR37" s="257"/>
      <c r="AS37" s="256"/>
    </row>
    <row r="38" spans="1:45" ht="17.25" customHeight="1"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7"/>
      <c r="AN38" s="257"/>
      <c r="AO38" s="257"/>
      <c r="AP38" s="257"/>
      <c r="AQ38" s="257"/>
      <c r="AR38" s="257"/>
      <c r="AS38" s="256"/>
    </row>
    <row r="39" spans="1:45" ht="17.25" customHeight="1" thickBot="1" x14ac:dyDescent="0.3">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57"/>
      <c r="AN39" s="257"/>
      <c r="AO39" s="257"/>
      <c r="AP39" s="257"/>
      <c r="AQ39" s="257"/>
      <c r="AR39" s="257"/>
      <c r="AS39" s="256"/>
    </row>
    <row r="40" spans="1:45" ht="17.25" customHeight="1" x14ac:dyDescent="0.25">
      <c r="A40" s="384" t="s">
        <v>667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57"/>
      <c r="AN40" s="257"/>
      <c r="AO40" s="257"/>
      <c r="AP40" s="257"/>
      <c r="AQ40" s="257"/>
      <c r="AR40" s="257"/>
      <c r="AS40" s="256"/>
    </row>
    <row r="41" spans="1:45" ht="17.25" customHeight="1"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7"/>
      <c r="AN41" s="257"/>
      <c r="AO41" s="257"/>
      <c r="AP41" s="257"/>
      <c r="AQ41" s="257"/>
      <c r="AR41" s="257"/>
      <c r="AS41" s="256"/>
    </row>
    <row r="42" spans="1:45" ht="17.25" customHeight="1"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7"/>
      <c r="AN42" s="257"/>
      <c r="AO42" s="257"/>
      <c r="AP42" s="257"/>
      <c r="AQ42" s="257"/>
      <c r="AR42" s="257"/>
      <c r="AS42" s="256"/>
    </row>
    <row r="43" spans="1:45" ht="17.25" customHeight="1"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7"/>
      <c r="AN43" s="257"/>
      <c r="AO43" s="257"/>
      <c r="AP43" s="257"/>
      <c r="AQ43" s="257"/>
      <c r="AR43" s="257"/>
      <c r="AS43" s="256"/>
    </row>
    <row r="44" spans="1:45" ht="17.25" customHeight="1"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7"/>
      <c r="AN44" s="257"/>
      <c r="AO44" s="257"/>
      <c r="AP44" s="257"/>
      <c r="AQ44" s="257"/>
      <c r="AR44" s="257"/>
      <c r="AS44" s="256"/>
    </row>
    <row r="45" spans="1:45" ht="17.25" customHeight="1"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7"/>
      <c r="AN45" s="257"/>
      <c r="AO45" s="257"/>
      <c r="AP45" s="257"/>
      <c r="AQ45" s="257"/>
      <c r="AR45" s="257"/>
      <c r="AS45" s="256"/>
    </row>
    <row r="46" spans="1:45" ht="17.25" customHeight="1" thickBot="1" x14ac:dyDescent="0.3">
      <c r="A46" s="377" t="s">
        <v>668</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57"/>
      <c r="AN46" s="257"/>
      <c r="AO46" s="257"/>
      <c r="AP46" s="257"/>
      <c r="AQ46" s="257"/>
      <c r="AR46" s="257"/>
      <c r="AS46" s="256"/>
    </row>
    <row r="47" spans="1:45" ht="24" customHeight="1"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669</v>
      </c>
      <c r="AN47" s="367"/>
      <c r="AO47" s="259" t="s">
        <v>670</v>
      </c>
      <c r="AP47" s="259" t="s">
        <v>671</v>
      </c>
      <c r="AQ47" s="256"/>
    </row>
    <row r="48" spans="1:45" ht="12" customHeight="1"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0"/>
      <c r="AP48" s="260"/>
      <c r="AQ48" s="256"/>
    </row>
    <row r="49" spans="1:43" ht="12" customHeight="1"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0"/>
      <c r="AP49" s="260"/>
      <c r="AQ49" s="256"/>
    </row>
    <row r="50" spans="1:43" ht="12" customHeight="1" thickBot="1" x14ac:dyDescent="0.3">
      <c r="A50" s="371" t="s">
        <v>672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669</v>
      </c>
      <c r="AN52" s="367"/>
      <c r="AO52" s="259" t="s">
        <v>670</v>
      </c>
      <c r="AP52" s="259" t="s">
        <v>671</v>
      </c>
      <c r="AQ52" s="256"/>
    </row>
    <row r="53" spans="1:43" ht="11.25" customHeight="1"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66"/>
      <c r="AP53" s="266"/>
      <c r="AQ53" s="256"/>
    </row>
    <row r="54" spans="1:43" ht="12" customHeight="1"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0"/>
      <c r="AP54" s="260"/>
      <c r="AQ54" s="256"/>
    </row>
    <row r="55" spans="1:43" ht="12" customHeight="1"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0"/>
      <c r="AP55" s="260"/>
      <c r="AQ55" s="256"/>
    </row>
    <row r="56" spans="1:43" ht="12" customHeight="1"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65" t="s">
        <v>673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669</v>
      </c>
      <c r="AN58" s="367"/>
      <c r="AO58" s="259" t="s">
        <v>670</v>
      </c>
      <c r="AP58" s="259" t="s">
        <v>671</v>
      </c>
      <c r="AQ58" s="256"/>
    </row>
    <row r="59" spans="1:43" ht="12.75" customHeight="1"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69"/>
      <c r="AP59" s="269"/>
      <c r="AQ59" s="270"/>
    </row>
    <row r="60" spans="1:43" ht="12" customHeight="1"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0"/>
      <c r="AP60" s="260"/>
      <c r="AQ60" s="256"/>
    </row>
    <row r="61" spans="1:43" ht="12" customHeight="1"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0"/>
      <c r="AP61" s="260"/>
      <c r="AQ61" s="256"/>
    </row>
    <row r="62" spans="1:43" ht="12" customHeight="1"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0"/>
      <c r="AP62" s="260"/>
      <c r="AQ62" s="25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0"/>
      <c r="AP63" s="260"/>
      <c r="AQ63" s="25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0"/>
      <c r="AP64" s="260"/>
      <c r="AQ64" s="256"/>
    </row>
    <row r="65" spans="1:43" ht="12" customHeight="1"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0"/>
      <c r="AP65" s="260"/>
      <c r="AQ65" s="256"/>
    </row>
    <row r="66" spans="1:43" ht="27.75" customHeight="1" x14ac:dyDescent="0.25">
      <c r="A66" s="350" t="s">
        <v>674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71"/>
      <c r="AP66" s="271"/>
      <c r="AQ66" s="270"/>
    </row>
    <row r="67" spans="1:43" ht="11.25" customHeight="1"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0"/>
      <c r="AP67" s="260"/>
      <c r="AQ67" s="256"/>
    </row>
    <row r="68" spans="1:43" ht="25.5" customHeight="1" x14ac:dyDescent="0.25">
      <c r="A68" s="350" t="s">
        <v>675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71"/>
      <c r="AP68" s="271"/>
      <c r="AQ68" s="270"/>
    </row>
    <row r="69" spans="1:43" ht="12" customHeight="1"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0"/>
      <c r="AP69" s="260"/>
      <c r="AQ69" s="256"/>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71"/>
      <c r="AP70" s="271"/>
      <c r="AQ70" s="270"/>
    </row>
    <row r="71" spans="1:43" ht="12" customHeight="1"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0"/>
      <c r="AP71" s="260"/>
      <c r="AQ71" s="256"/>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669</v>
      </c>
      <c r="AN74" s="367"/>
      <c r="AO74" s="259" t="s">
        <v>670</v>
      </c>
      <c r="AP74" s="259" t="s">
        <v>671</v>
      </c>
      <c r="AQ74" s="256"/>
    </row>
    <row r="75" spans="1:43" ht="25.5" customHeight="1" x14ac:dyDescent="0.25">
      <c r="A75" s="350" t="s">
        <v>675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73"/>
      <c r="AP75" s="273"/>
      <c r="AQ75" s="270"/>
    </row>
    <row r="76" spans="1:43" ht="12" customHeight="1"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74"/>
      <c r="AP76" s="274"/>
      <c r="AQ76" s="256"/>
    </row>
    <row r="77" spans="1:43" ht="12" customHeight="1"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74"/>
      <c r="AP77" s="274"/>
      <c r="AQ77" s="256"/>
    </row>
    <row r="78" spans="1:43" ht="12" customHeight="1"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74"/>
      <c r="AP78" s="274"/>
      <c r="AQ78" s="256"/>
    </row>
    <row r="79" spans="1:43" ht="12" customHeight="1"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74"/>
      <c r="AP79" s="274"/>
      <c r="AQ79" s="256"/>
    </row>
    <row r="80" spans="1:43" ht="12" customHeight="1"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74"/>
      <c r="AP80" s="274"/>
      <c r="AQ80" s="256"/>
    </row>
    <row r="81" spans="1:45" ht="12.75" customHeight="1"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74"/>
      <c r="AP81" s="274"/>
      <c r="AQ81" s="256"/>
    </row>
    <row r="82" spans="1:45" ht="12.75" customHeight="1"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74"/>
      <c r="AP82" s="274"/>
      <c r="AQ82" s="256"/>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73"/>
      <c r="AP83" s="273"/>
      <c r="AQ83" s="270"/>
    </row>
    <row r="84" spans="1:45" ht="12" customHeight="1" x14ac:dyDescent="0.25">
      <c r="A84" s="359" t="s">
        <v>676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73"/>
      <c r="AP84" s="273"/>
      <c r="AQ84" s="270"/>
    </row>
    <row r="85" spans="1:45" ht="12" customHeight="1"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74"/>
      <c r="AP85" s="274"/>
      <c r="AQ85" s="254"/>
    </row>
    <row r="86" spans="1:45" ht="27.75" customHeight="1" x14ac:dyDescent="0.25">
      <c r="A86" s="350" t="s">
        <v>677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73"/>
      <c r="AP86" s="273"/>
      <c r="AQ86" s="270"/>
    </row>
    <row r="87" spans="1:45" x14ac:dyDescent="0.25">
      <c r="A87" s="350" t="s">
        <v>678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73"/>
      <c r="AP87" s="273"/>
      <c r="AQ87" s="270"/>
    </row>
    <row r="88" spans="1:45" ht="14.25" customHeight="1" x14ac:dyDescent="0.25">
      <c r="A88" s="339" t="s">
        <v>679</v>
      </c>
      <c r="B88" s="340"/>
      <c r="C88" s="340"/>
      <c r="D88" s="34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2"/>
      <c r="AL88" s="343"/>
      <c r="AM88" s="344"/>
      <c r="AN88" s="345"/>
      <c r="AO88" s="273"/>
      <c r="AP88" s="273"/>
      <c r="AQ88" s="270"/>
    </row>
    <row r="89" spans="1:45" x14ac:dyDescent="0.25">
      <c r="A89" s="339" t="s">
        <v>680</v>
      </c>
      <c r="B89" s="340"/>
      <c r="C89" s="340"/>
      <c r="D89" s="34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2"/>
      <c r="AL89" s="343"/>
      <c r="AM89" s="344"/>
      <c r="AN89" s="345"/>
      <c r="AO89" s="273"/>
      <c r="AP89" s="273"/>
      <c r="AQ89" s="254"/>
    </row>
    <row r="90" spans="1:45" ht="12" customHeight="1" thickBot="1" x14ac:dyDescent="0.3">
      <c r="A90" s="276" t="s">
        <v>681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6"/>
      <c r="AL90" s="347"/>
      <c r="AM90" s="348"/>
      <c r="AN90" s="349"/>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682</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683</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684</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685</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686</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9" zoomScale="70" zoomScaleSheetLayoutView="70" workbookViewId="0">
      <selection activeCell="K32" sqref="K3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F_TP3300.PS.0089</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298"/>
      <c r="B14" s="298"/>
      <c r="C14" s="298"/>
      <c r="D14" s="298"/>
      <c r="E14" s="298"/>
      <c r="F14" s="298"/>
      <c r="G14" s="298"/>
      <c r="H14" s="298"/>
      <c r="I14" s="298"/>
      <c r="J14" s="298"/>
      <c r="K14" s="298"/>
      <c r="L14" s="298"/>
    </row>
    <row r="15" spans="1:44" ht="47.25" customHeight="1" x14ac:dyDescent="0.25">
      <c r="A15" s="29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291"/>
      <c r="C15" s="291"/>
      <c r="D15" s="291"/>
      <c r="E15" s="291"/>
      <c r="F15" s="291"/>
      <c r="G15" s="291"/>
      <c r="H15" s="291"/>
      <c r="I15" s="291"/>
      <c r="J15" s="291"/>
      <c r="K15" s="291"/>
      <c r="L15" s="291"/>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07" t="s">
        <v>473</v>
      </c>
      <c r="B19" s="407"/>
      <c r="C19" s="407"/>
      <c r="D19" s="407"/>
      <c r="E19" s="407"/>
      <c r="F19" s="407"/>
      <c r="G19" s="407"/>
      <c r="H19" s="407"/>
      <c r="I19" s="407"/>
      <c r="J19" s="407"/>
      <c r="K19" s="407"/>
      <c r="L19" s="407"/>
    </row>
    <row r="20" spans="1:12" x14ac:dyDescent="0.25">
      <c r="A20" s="66"/>
      <c r="B20" s="66"/>
      <c r="C20" s="76"/>
      <c r="D20" s="76"/>
      <c r="E20" s="76"/>
      <c r="F20" s="76"/>
      <c r="G20" s="76"/>
      <c r="H20" s="76"/>
      <c r="I20" s="76"/>
      <c r="J20" s="76"/>
      <c r="K20" s="76"/>
      <c r="L20" s="76"/>
    </row>
    <row r="21" spans="1:12" ht="28.5" customHeight="1" x14ac:dyDescent="0.25">
      <c r="A21" s="406" t="s">
        <v>228</v>
      </c>
      <c r="B21" s="406" t="s">
        <v>227</v>
      </c>
      <c r="C21" s="413" t="s">
        <v>405</v>
      </c>
      <c r="D21" s="413"/>
      <c r="E21" s="413"/>
      <c r="F21" s="413"/>
      <c r="G21" s="413"/>
      <c r="H21" s="413"/>
      <c r="I21" s="408" t="s">
        <v>226</v>
      </c>
      <c r="J21" s="410" t="s">
        <v>407</v>
      </c>
      <c r="K21" s="406" t="s">
        <v>225</v>
      </c>
      <c r="L21" s="409" t="s">
        <v>406</v>
      </c>
    </row>
    <row r="22" spans="1:12" ht="58.7" customHeight="1" x14ac:dyDescent="0.25">
      <c r="A22" s="406"/>
      <c r="B22" s="406"/>
      <c r="C22" s="414" t="s">
        <v>2</v>
      </c>
      <c r="D22" s="414"/>
      <c r="E22" s="103"/>
      <c r="F22" s="104"/>
      <c r="G22" s="415" t="s">
        <v>593</v>
      </c>
      <c r="H22" s="416"/>
      <c r="I22" s="408"/>
      <c r="J22" s="411"/>
      <c r="K22" s="406"/>
      <c r="L22" s="409"/>
    </row>
    <row r="23" spans="1:12" ht="47.25" x14ac:dyDescent="0.25">
      <c r="A23" s="406"/>
      <c r="B23" s="406"/>
      <c r="C23" s="75" t="s">
        <v>224</v>
      </c>
      <c r="D23" s="75" t="s">
        <v>223</v>
      </c>
      <c r="E23" s="75" t="s">
        <v>224</v>
      </c>
      <c r="F23" s="75" t="s">
        <v>223</v>
      </c>
      <c r="G23" s="75" t="s">
        <v>224</v>
      </c>
      <c r="H23" s="75" t="s">
        <v>223</v>
      </c>
      <c r="I23" s="408"/>
      <c r="J23" s="412"/>
      <c r="K23" s="406"/>
      <c r="L23" s="40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2">
        <v>1</v>
      </c>
      <c r="B25" s="73" t="s">
        <v>222</v>
      </c>
      <c r="C25" s="129"/>
      <c r="D25" s="129"/>
      <c r="E25" s="129"/>
      <c r="F25" s="129"/>
      <c r="G25" s="69"/>
      <c r="H25" s="69"/>
      <c r="I25" s="129"/>
      <c r="J25" s="129"/>
      <c r="K25" s="69"/>
      <c r="L25" s="86"/>
    </row>
    <row r="26" spans="1:12" ht="21.75" customHeight="1" x14ac:dyDescent="0.25">
      <c r="A26" s="72" t="s">
        <v>221</v>
      </c>
      <c r="B26" s="74" t="s">
        <v>412</v>
      </c>
      <c r="C26" s="143" t="s">
        <v>505</v>
      </c>
      <c r="D26" s="143" t="s">
        <v>505</v>
      </c>
      <c r="E26" s="129"/>
      <c r="F26" s="129"/>
      <c r="G26" s="143" t="s">
        <v>505</v>
      </c>
      <c r="H26" s="143" t="s">
        <v>505</v>
      </c>
      <c r="I26" s="129"/>
      <c r="J26" s="129"/>
      <c r="K26" s="69"/>
      <c r="L26" s="69"/>
    </row>
    <row r="27" spans="1:12" s="67" customFormat="1" ht="39.200000000000003" customHeight="1" x14ac:dyDescent="0.25">
      <c r="A27" s="72" t="s">
        <v>220</v>
      </c>
      <c r="B27" s="74" t="s">
        <v>414</v>
      </c>
      <c r="C27" s="143" t="s">
        <v>505</v>
      </c>
      <c r="D27" s="143" t="s">
        <v>505</v>
      </c>
      <c r="E27" s="129"/>
      <c r="F27" s="129"/>
      <c r="G27" s="143" t="s">
        <v>505</v>
      </c>
      <c r="H27" s="143" t="s">
        <v>505</v>
      </c>
      <c r="I27" s="129"/>
      <c r="J27" s="129"/>
      <c r="K27" s="69"/>
      <c r="L27" s="69"/>
    </row>
    <row r="28" spans="1:12" s="67" customFormat="1" ht="70.5" customHeight="1" x14ac:dyDescent="0.25">
      <c r="A28" s="72" t="s">
        <v>413</v>
      </c>
      <c r="B28" s="74" t="s">
        <v>418</v>
      </c>
      <c r="C28" s="143" t="s">
        <v>505</v>
      </c>
      <c r="D28" s="143" t="s">
        <v>505</v>
      </c>
      <c r="E28" s="129"/>
      <c r="F28" s="129"/>
      <c r="G28" s="143" t="s">
        <v>505</v>
      </c>
      <c r="H28" s="143" t="s">
        <v>505</v>
      </c>
      <c r="I28" s="144"/>
      <c r="J28" s="144"/>
      <c r="K28" s="69"/>
      <c r="L28" s="69"/>
    </row>
    <row r="29" spans="1:12" s="67" customFormat="1" ht="54" customHeight="1" x14ac:dyDescent="0.25">
      <c r="A29" s="72" t="s">
        <v>219</v>
      </c>
      <c r="B29" s="74" t="s">
        <v>417</v>
      </c>
      <c r="C29" s="143" t="s">
        <v>505</v>
      </c>
      <c r="D29" s="143" t="s">
        <v>505</v>
      </c>
      <c r="E29" s="129"/>
      <c r="F29" s="129"/>
      <c r="G29" s="143" t="s">
        <v>505</v>
      </c>
      <c r="H29" s="143" t="s">
        <v>505</v>
      </c>
      <c r="I29" s="144"/>
      <c r="J29" s="144"/>
      <c r="K29" s="69"/>
      <c r="L29" s="69"/>
    </row>
    <row r="30" spans="1:12" s="67" customFormat="1" ht="42" customHeight="1" x14ac:dyDescent="0.25">
      <c r="A30" s="72" t="s">
        <v>218</v>
      </c>
      <c r="B30" s="74" t="s">
        <v>419</v>
      </c>
      <c r="C30" s="143" t="s">
        <v>505</v>
      </c>
      <c r="D30" s="143" t="s">
        <v>505</v>
      </c>
      <c r="E30" s="70" t="s">
        <v>505</v>
      </c>
      <c r="F30" s="70" t="s">
        <v>505</v>
      </c>
      <c r="G30" s="143" t="s">
        <v>505</v>
      </c>
      <c r="H30" s="143" t="s">
        <v>505</v>
      </c>
      <c r="I30" s="144"/>
      <c r="J30" s="144"/>
      <c r="K30" s="69"/>
      <c r="L30" s="69"/>
    </row>
    <row r="31" spans="1:12" s="67" customFormat="1" ht="37.5" customHeight="1" x14ac:dyDescent="0.25">
      <c r="A31" s="72" t="s">
        <v>217</v>
      </c>
      <c r="B31" s="71" t="s">
        <v>415</v>
      </c>
      <c r="C31" s="138">
        <v>42952</v>
      </c>
      <c r="D31" s="145">
        <v>42982</v>
      </c>
      <c r="E31" s="135"/>
      <c r="F31" s="135"/>
      <c r="G31" s="138">
        <v>42952</v>
      </c>
      <c r="H31" s="145">
        <v>42982</v>
      </c>
      <c r="I31" s="146">
        <v>1</v>
      </c>
      <c r="J31" s="146">
        <v>1</v>
      </c>
      <c r="K31" s="69"/>
      <c r="L31" s="69"/>
    </row>
    <row r="32" spans="1:12" s="67" customFormat="1" ht="31.5" x14ac:dyDescent="0.25">
      <c r="A32" s="72" t="s">
        <v>215</v>
      </c>
      <c r="B32" s="71" t="s">
        <v>420</v>
      </c>
      <c r="C32" s="145">
        <v>44571</v>
      </c>
      <c r="D32" s="145">
        <v>44601</v>
      </c>
      <c r="E32" s="129"/>
      <c r="F32" s="129"/>
      <c r="G32" s="145">
        <v>44571</v>
      </c>
      <c r="H32" s="145">
        <v>44601</v>
      </c>
      <c r="I32" s="146">
        <v>1</v>
      </c>
      <c r="J32" s="146">
        <v>1</v>
      </c>
      <c r="K32" s="157"/>
      <c r="L32" s="157"/>
    </row>
    <row r="33" spans="1:12" s="67" customFormat="1" ht="37.5" customHeight="1" x14ac:dyDescent="0.25">
      <c r="A33" s="72" t="s">
        <v>431</v>
      </c>
      <c r="B33" s="71" t="s">
        <v>367</v>
      </c>
      <c r="C33" s="143" t="s">
        <v>505</v>
      </c>
      <c r="D33" s="143" t="s">
        <v>505</v>
      </c>
      <c r="E33" s="70" t="s">
        <v>505</v>
      </c>
      <c r="F33" s="70" t="s">
        <v>505</v>
      </c>
      <c r="G33" s="236" t="s">
        <v>505</v>
      </c>
      <c r="H33" s="143" t="s">
        <v>505</v>
      </c>
      <c r="I33" s="238"/>
      <c r="J33" s="238"/>
      <c r="K33" s="157"/>
      <c r="L33" s="157"/>
    </row>
    <row r="34" spans="1:12" s="67" customFormat="1" ht="47.25" customHeight="1" x14ac:dyDescent="0.25">
      <c r="A34" s="72" t="s">
        <v>432</v>
      </c>
      <c r="B34" s="71" t="s">
        <v>424</v>
      </c>
      <c r="C34" s="143" t="s">
        <v>505</v>
      </c>
      <c r="D34" s="143" t="s">
        <v>505</v>
      </c>
      <c r="E34" s="130"/>
      <c r="F34" s="130"/>
      <c r="G34" s="236" t="s">
        <v>505</v>
      </c>
      <c r="H34" s="143" t="s">
        <v>505</v>
      </c>
      <c r="I34" s="238"/>
      <c r="J34" s="238"/>
      <c r="K34" s="157"/>
      <c r="L34" s="157"/>
    </row>
    <row r="35" spans="1:12" s="67" customFormat="1" ht="49.7" customHeight="1" x14ac:dyDescent="0.25">
      <c r="A35" s="72" t="s">
        <v>433</v>
      </c>
      <c r="B35" s="71" t="s">
        <v>216</v>
      </c>
      <c r="C35" s="134">
        <v>44601</v>
      </c>
      <c r="D35" s="134">
        <v>44606</v>
      </c>
      <c r="E35" s="130"/>
      <c r="F35" s="130"/>
      <c r="G35" s="134">
        <v>44631</v>
      </c>
      <c r="H35" s="134">
        <v>44641</v>
      </c>
      <c r="I35" s="146">
        <v>1</v>
      </c>
      <c r="J35" s="146">
        <v>1</v>
      </c>
      <c r="K35" s="157"/>
      <c r="L35" s="157"/>
    </row>
    <row r="36" spans="1:12" ht="37.5" customHeight="1" x14ac:dyDescent="0.25">
      <c r="A36" s="72" t="s">
        <v>434</v>
      </c>
      <c r="B36" s="71" t="s">
        <v>416</v>
      </c>
      <c r="C36" s="143" t="s">
        <v>505</v>
      </c>
      <c r="D36" s="143" t="s">
        <v>505</v>
      </c>
      <c r="E36" s="70" t="s">
        <v>505</v>
      </c>
      <c r="F36" s="70" t="s">
        <v>505</v>
      </c>
      <c r="G36" s="236" t="s">
        <v>505</v>
      </c>
      <c r="H36" s="143" t="s">
        <v>505</v>
      </c>
      <c r="I36" s="239"/>
      <c r="J36" s="239"/>
      <c r="K36" s="157"/>
      <c r="L36" s="157"/>
    </row>
    <row r="37" spans="1:12" x14ac:dyDescent="0.25">
      <c r="A37" s="72" t="s">
        <v>435</v>
      </c>
      <c r="B37" s="71" t="s">
        <v>214</v>
      </c>
      <c r="C37" s="134">
        <v>44571</v>
      </c>
      <c r="D37" s="134">
        <v>44601</v>
      </c>
      <c r="E37" s="131"/>
      <c r="F37" s="132"/>
      <c r="G37" s="134">
        <v>44616</v>
      </c>
      <c r="H37" s="134">
        <v>44631</v>
      </c>
      <c r="I37" s="146">
        <v>1</v>
      </c>
      <c r="J37" s="146">
        <v>1</v>
      </c>
      <c r="K37" s="157"/>
      <c r="L37" s="157"/>
    </row>
    <row r="38" spans="1:12" x14ac:dyDescent="0.25">
      <c r="A38" s="72" t="s">
        <v>591</v>
      </c>
      <c r="B38" s="73" t="s">
        <v>213</v>
      </c>
      <c r="C38" s="149"/>
      <c r="D38" s="149"/>
      <c r="E38" s="133"/>
      <c r="F38" s="133"/>
      <c r="G38" s="237"/>
      <c r="H38" s="237"/>
      <c r="I38" s="240"/>
      <c r="J38" s="240"/>
      <c r="K38" s="157"/>
      <c r="L38" s="157"/>
    </row>
    <row r="39" spans="1:12" ht="63" x14ac:dyDescent="0.25">
      <c r="A39" s="72">
        <v>2</v>
      </c>
      <c r="B39" s="71" t="s">
        <v>421</v>
      </c>
      <c r="C39" s="150">
        <v>44557</v>
      </c>
      <c r="D39" s="150">
        <v>44587</v>
      </c>
      <c r="E39" s="133"/>
      <c r="F39" s="133"/>
      <c r="G39" s="151">
        <v>44557</v>
      </c>
      <c r="H39" s="151">
        <v>44587</v>
      </c>
      <c r="I39" s="146">
        <v>1</v>
      </c>
      <c r="J39" s="146">
        <v>1</v>
      </c>
      <c r="K39" s="157"/>
      <c r="L39" s="157"/>
    </row>
    <row r="40" spans="1:12" ht="33.75" customHeight="1" x14ac:dyDescent="0.25">
      <c r="A40" s="72" t="s">
        <v>212</v>
      </c>
      <c r="B40" s="71" t="s">
        <v>423</v>
      </c>
      <c r="C40" s="145">
        <v>44682</v>
      </c>
      <c r="D40" s="151">
        <v>44711</v>
      </c>
      <c r="E40" s="133"/>
      <c r="F40" s="133"/>
      <c r="G40" s="151">
        <f>H39</f>
        <v>44587</v>
      </c>
      <c r="H40" s="151">
        <v>44711</v>
      </c>
      <c r="I40" s="146">
        <v>1</v>
      </c>
      <c r="J40" s="146">
        <v>1</v>
      </c>
      <c r="K40" s="157"/>
      <c r="L40" s="157"/>
    </row>
    <row r="41" spans="1:12" ht="63" customHeight="1" x14ac:dyDescent="0.25">
      <c r="A41" s="72" t="s">
        <v>211</v>
      </c>
      <c r="B41" s="73" t="s">
        <v>502</v>
      </c>
      <c r="C41" s="152"/>
      <c r="D41" s="149"/>
      <c r="E41" s="133"/>
      <c r="F41" s="133"/>
      <c r="G41" s="69"/>
      <c r="H41" s="69"/>
      <c r="I41" s="146"/>
      <c r="J41" s="146"/>
      <c r="K41" s="157"/>
      <c r="L41" s="157"/>
    </row>
    <row r="42" spans="1:12" ht="58.7" customHeight="1" x14ac:dyDescent="0.25">
      <c r="A42" s="72">
        <v>3</v>
      </c>
      <c r="B42" s="71" t="s">
        <v>422</v>
      </c>
      <c r="C42" s="145">
        <v>44681</v>
      </c>
      <c r="D42" s="145">
        <v>44771</v>
      </c>
      <c r="E42" s="70" t="s">
        <v>505</v>
      </c>
      <c r="F42" s="133"/>
      <c r="G42" s="145">
        <v>44681</v>
      </c>
      <c r="H42" s="145">
        <v>44771</v>
      </c>
      <c r="I42" s="146">
        <v>1</v>
      </c>
      <c r="J42" s="146">
        <v>1</v>
      </c>
      <c r="K42" s="157"/>
      <c r="L42" s="157"/>
    </row>
    <row r="43" spans="1:12" ht="34.5" customHeight="1" x14ac:dyDescent="0.25">
      <c r="A43" s="72" t="s">
        <v>210</v>
      </c>
      <c r="B43" s="71" t="s">
        <v>208</v>
      </c>
      <c r="C43" s="151">
        <v>44711</v>
      </c>
      <c r="D43" s="151">
        <v>44771</v>
      </c>
      <c r="E43" s="70" t="s">
        <v>505</v>
      </c>
      <c r="F43" s="133"/>
      <c r="G43" s="151">
        <v>44711</v>
      </c>
      <c r="H43" s="151">
        <v>44771</v>
      </c>
      <c r="I43" s="146">
        <v>1</v>
      </c>
      <c r="J43" s="146">
        <v>1</v>
      </c>
      <c r="K43" s="157"/>
      <c r="L43" s="157"/>
    </row>
    <row r="44" spans="1:12" ht="24.75" customHeight="1" x14ac:dyDescent="0.25">
      <c r="A44" s="72" t="s">
        <v>209</v>
      </c>
      <c r="B44" s="71" t="s">
        <v>206</v>
      </c>
      <c r="C44" s="151">
        <v>44771</v>
      </c>
      <c r="D44" s="151">
        <v>44910</v>
      </c>
      <c r="E44" s="133"/>
      <c r="F44" s="133"/>
      <c r="G44" s="151">
        <v>44771</v>
      </c>
      <c r="H44" s="151">
        <v>44910</v>
      </c>
      <c r="I44" s="146">
        <v>1</v>
      </c>
      <c r="J44" s="146">
        <v>1</v>
      </c>
      <c r="K44" s="157"/>
      <c r="L44" s="157"/>
    </row>
    <row r="45" spans="1:12" ht="90.75" customHeight="1" x14ac:dyDescent="0.25">
      <c r="A45" s="72" t="s">
        <v>207</v>
      </c>
      <c r="B45" s="71" t="s">
        <v>427</v>
      </c>
      <c r="C45" s="143" t="s">
        <v>505</v>
      </c>
      <c r="D45" s="143" t="s">
        <v>505</v>
      </c>
      <c r="E45" s="70" t="s">
        <v>505</v>
      </c>
      <c r="F45" s="70" t="s">
        <v>505</v>
      </c>
      <c r="G45" s="236" t="s">
        <v>505</v>
      </c>
      <c r="H45" s="143" t="s">
        <v>505</v>
      </c>
      <c r="I45" s="148"/>
      <c r="J45" s="148"/>
      <c r="K45" s="157"/>
      <c r="L45" s="157"/>
    </row>
    <row r="46" spans="1:12" ht="167.25" customHeight="1" x14ac:dyDescent="0.25">
      <c r="A46" s="72" t="s">
        <v>205</v>
      </c>
      <c r="B46" s="71" t="s">
        <v>425</v>
      </c>
      <c r="C46" s="143" t="s">
        <v>505</v>
      </c>
      <c r="D46" s="143" t="s">
        <v>505</v>
      </c>
      <c r="E46" s="70" t="s">
        <v>505</v>
      </c>
      <c r="F46" s="70" t="s">
        <v>505</v>
      </c>
      <c r="G46" s="236" t="s">
        <v>505</v>
      </c>
      <c r="H46" s="143" t="s">
        <v>505</v>
      </c>
      <c r="I46" s="148"/>
      <c r="J46" s="148"/>
      <c r="K46" s="157"/>
      <c r="L46" s="157"/>
    </row>
    <row r="47" spans="1:12" ht="30.75" customHeight="1" x14ac:dyDescent="0.25">
      <c r="A47" s="72" t="s">
        <v>203</v>
      </c>
      <c r="B47" s="71" t="s">
        <v>204</v>
      </c>
      <c r="C47" s="150">
        <v>44900</v>
      </c>
      <c r="D47" s="150">
        <v>44910</v>
      </c>
      <c r="E47" s="133"/>
      <c r="F47" s="133"/>
      <c r="G47" s="150">
        <v>44900</v>
      </c>
      <c r="H47" s="150">
        <v>44910</v>
      </c>
      <c r="I47" s="146">
        <v>1</v>
      </c>
      <c r="J47" s="146">
        <v>1</v>
      </c>
      <c r="K47" s="157"/>
      <c r="L47" s="157"/>
    </row>
    <row r="48" spans="1:12" ht="37.5" customHeight="1" x14ac:dyDescent="0.25">
      <c r="A48" s="72" t="s">
        <v>592</v>
      </c>
      <c r="B48" s="73" t="s">
        <v>202</v>
      </c>
      <c r="C48" s="136"/>
      <c r="D48" s="136"/>
      <c r="E48" s="133"/>
      <c r="F48" s="133"/>
      <c r="G48" s="69"/>
      <c r="H48" s="69"/>
      <c r="I48" s="146"/>
      <c r="J48" s="146"/>
      <c r="K48" s="157"/>
      <c r="L48" s="157"/>
    </row>
    <row r="49" spans="1:12" ht="35.450000000000003" customHeight="1" x14ac:dyDescent="0.25">
      <c r="A49" s="72">
        <v>4</v>
      </c>
      <c r="B49" s="71" t="s">
        <v>200</v>
      </c>
      <c r="C49" s="147">
        <v>44910</v>
      </c>
      <c r="D49" s="147">
        <v>44915</v>
      </c>
      <c r="E49" s="133"/>
      <c r="F49" s="133"/>
      <c r="G49" s="147">
        <v>44910</v>
      </c>
      <c r="H49" s="147">
        <v>44915</v>
      </c>
      <c r="I49" s="146">
        <v>1</v>
      </c>
      <c r="J49" s="146">
        <v>1</v>
      </c>
      <c r="K49" s="157"/>
      <c r="L49" s="157"/>
    </row>
    <row r="50" spans="1:12" ht="86.25" customHeight="1" x14ac:dyDescent="0.25">
      <c r="A50" s="72" t="s">
        <v>201</v>
      </c>
      <c r="B50" s="71" t="s">
        <v>426</v>
      </c>
      <c r="C50" s="145">
        <v>44915</v>
      </c>
      <c r="D50" s="151">
        <v>44920</v>
      </c>
      <c r="E50" s="133"/>
      <c r="F50" s="133"/>
      <c r="G50" s="145">
        <v>44915</v>
      </c>
      <c r="H50" s="151">
        <v>44920</v>
      </c>
      <c r="I50" s="146">
        <v>1</v>
      </c>
      <c r="J50" s="146">
        <v>1</v>
      </c>
      <c r="K50" s="157"/>
      <c r="L50" s="157"/>
    </row>
    <row r="51" spans="1:12" ht="77.25" customHeight="1" x14ac:dyDescent="0.25">
      <c r="A51" s="72" t="s">
        <v>199</v>
      </c>
      <c r="B51" s="71" t="s">
        <v>428</v>
      </c>
      <c r="C51" s="143" t="s">
        <v>505</v>
      </c>
      <c r="D51" s="143" t="s">
        <v>505</v>
      </c>
      <c r="E51" s="70" t="s">
        <v>505</v>
      </c>
      <c r="F51" s="70" t="s">
        <v>505</v>
      </c>
      <c r="G51" s="236" t="s">
        <v>505</v>
      </c>
      <c r="H51" s="143" t="s">
        <v>505</v>
      </c>
      <c r="I51" s="146"/>
      <c r="J51" s="146"/>
      <c r="K51" s="157"/>
      <c r="L51" s="157"/>
    </row>
    <row r="52" spans="1:12" ht="71.45" customHeight="1" x14ac:dyDescent="0.25">
      <c r="A52" s="72" t="s">
        <v>197</v>
      </c>
      <c r="B52" s="71" t="s">
        <v>198</v>
      </c>
      <c r="C52" s="143" t="s">
        <v>505</v>
      </c>
      <c r="D52" s="143" t="s">
        <v>505</v>
      </c>
      <c r="E52" s="70" t="s">
        <v>505</v>
      </c>
      <c r="F52" s="70" t="s">
        <v>505</v>
      </c>
      <c r="G52" s="236" t="s">
        <v>505</v>
      </c>
      <c r="H52" s="143" t="s">
        <v>505</v>
      </c>
      <c r="I52" s="146"/>
      <c r="J52" s="146"/>
      <c r="K52" s="157"/>
      <c r="L52" s="157"/>
    </row>
    <row r="53" spans="1:12" ht="48.2" customHeight="1" x14ac:dyDescent="0.25">
      <c r="A53" s="72" t="s">
        <v>195</v>
      </c>
      <c r="B53" s="106" t="s">
        <v>429</v>
      </c>
      <c r="C53" s="150">
        <v>44920</v>
      </c>
      <c r="D53" s="150">
        <v>44926</v>
      </c>
      <c r="E53" s="133"/>
      <c r="F53" s="133"/>
      <c r="G53" s="150">
        <v>44920</v>
      </c>
      <c r="H53" s="150">
        <v>44926</v>
      </c>
      <c r="I53" s="146">
        <v>1</v>
      </c>
      <c r="J53" s="146">
        <v>1</v>
      </c>
      <c r="K53" s="157"/>
      <c r="L53" s="157"/>
    </row>
    <row r="54" spans="1:12" ht="46.5" customHeight="1" x14ac:dyDescent="0.25">
      <c r="A54" s="72" t="s">
        <v>430</v>
      </c>
      <c r="B54" s="71" t="s">
        <v>196</v>
      </c>
      <c r="C54" s="143" t="s">
        <v>505</v>
      </c>
      <c r="D54" s="143" t="s">
        <v>505</v>
      </c>
      <c r="E54" s="70" t="s">
        <v>505</v>
      </c>
      <c r="F54" s="70" t="s">
        <v>505</v>
      </c>
      <c r="G54" s="236" t="s">
        <v>505</v>
      </c>
      <c r="H54" s="143" t="s">
        <v>505</v>
      </c>
      <c r="I54" s="146"/>
      <c r="J54" s="146"/>
      <c r="K54" s="157"/>
      <c r="L54" s="157"/>
    </row>
    <row r="55" spans="1:12" x14ac:dyDescent="0.25">
      <c r="C55" s="134"/>
      <c r="D55" s="13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J24" sqref="J24"/>
    </sheetView>
  </sheetViews>
  <sheetFormatPr defaultColWidth="9.140625" defaultRowHeight="15.75" x14ac:dyDescent="0.25"/>
  <cols>
    <col min="1" max="1" width="9.140625" style="173"/>
    <col min="2" max="2" width="57.85546875" style="173" customWidth="1"/>
    <col min="3" max="3" width="15" style="174" customWidth="1"/>
    <col min="4" max="4" width="17.85546875" style="174" customWidth="1"/>
    <col min="5" max="5" width="20.42578125" style="174" customWidth="1"/>
    <col min="6" max="6" width="18.7109375" style="174" customWidth="1"/>
    <col min="7" max="7" width="12.85546875" style="174" customWidth="1"/>
    <col min="8" max="22" width="9.7109375" style="174" customWidth="1"/>
    <col min="23" max="25" width="6.140625" style="174" customWidth="1"/>
    <col min="26" max="26" width="7.7109375" style="174" customWidth="1"/>
    <col min="27" max="27" width="6.140625" style="174" customWidth="1"/>
    <col min="28" max="28" width="13.140625" style="174" customWidth="1"/>
    <col min="29" max="29" width="19.7109375" style="174" customWidth="1"/>
    <col min="30" max="16384" width="9.140625" style="173"/>
  </cols>
  <sheetData>
    <row r="1" spans="1:29" ht="18.75" x14ac:dyDescent="0.25">
      <c r="AC1" s="175" t="s">
        <v>69</v>
      </c>
    </row>
    <row r="2" spans="1:29" ht="18.75" x14ac:dyDescent="0.3">
      <c r="AC2" s="176" t="s">
        <v>10</v>
      </c>
    </row>
    <row r="3" spans="1:29" ht="18.75" x14ac:dyDescent="0.3">
      <c r="AC3" s="176" t="s">
        <v>68</v>
      </c>
    </row>
    <row r="4" spans="1:29" ht="18.75" customHeight="1" x14ac:dyDescent="0.25">
      <c r="A4" s="423" t="str">
        <f>'1. паспорт местоположение'!A5:C5</f>
        <v>Год раскрытия информации: 2023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C5" s="177"/>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78"/>
      <c r="B7" s="178"/>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78"/>
      <c r="B10" s="178"/>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25" t="str">
        <f>'1. паспорт местоположение'!A12:C12</f>
        <v>F_TP3300.PS.0089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81"/>
      <c r="B13" s="181"/>
      <c r="C13" s="182"/>
      <c r="D13" s="182"/>
      <c r="E13" s="182"/>
      <c r="F13" s="182"/>
      <c r="G13" s="182"/>
      <c r="H13" s="182"/>
      <c r="I13" s="182"/>
      <c r="J13" s="177"/>
      <c r="K13" s="177"/>
      <c r="L13" s="177"/>
      <c r="M13" s="177"/>
      <c r="N13" s="177"/>
      <c r="O13" s="177"/>
      <c r="P13" s="177"/>
      <c r="Q13" s="177"/>
      <c r="R13" s="177"/>
      <c r="S13" s="177"/>
      <c r="T13" s="177"/>
      <c r="U13" s="177"/>
      <c r="V13" s="177"/>
      <c r="W13" s="177"/>
      <c r="X13" s="177"/>
      <c r="Y13" s="177"/>
      <c r="Z13" s="177"/>
      <c r="AA13" s="177"/>
      <c r="AB13" s="177"/>
      <c r="AC13" s="177"/>
    </row>
    <row r="14" spans="1:29" ht="35.450000000000003" customHeight="1" x14ac:dyDescent="0.25">
      <c r="A14" s="427"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5" x14ac:dyDescent="0.25">
      <c r="A18" s="434" t="s">
        <v>474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5" s="242" customFormat="1" ht="33" customHeight="1" x14ac:dyDescent="0.25">
      <c r="A20" s="430" t="s">
        <v>194</v>
      </c>
      <c r="B20" s="430" t="s">
        <v>193</v>
      </c>
      <c r="C20" s="428" t="s">
        <v>192</v>
      </c>
      <c r="D20" s="428"/>
      <c r="E20" s="433" t="s">
        <v>191</v>
      </c>
      <c r="F20" s="433"/>
      <c r="G20" s="418" t="s">
        <v>654</v>
      </c>
      <c r="H20" s="421" t="s">
        <v>618</v>
      </c>
      <c r="I20" s="422"/>
      <c r="J20" s="422"/>
      <c r="K20" s="422"/>
      <c r="L20" s="421" t="s">
        <v>619</v>
      </c>
      <c r="M20" s="422"/>
      <c r="N20" s="422"/>
      <c r="O20" s="422"/>
      <c r="P20" s="421" t="s">
        <v>620</v>
      </c>
      <c r="Q20" s="422"/>
      <c r="R20" s="422"/>
      <c r="S20" s="422"/>
      <c r="T20" s="421" t="s">
        <v>621</v>
      </c>
      <c r="U20" s="422"/>
      <c r="V20" s="422"/>
      <c r="W20" s="422"/>
      <c r="X20" s="421" t="s">
        <v>622</v>
      </c>
      <c r="Y20" s="422"/>
      <c r="Z20" s="422"/>
      <c r="AA20" s="422"/>
      <c r="AB20" s="435" t="s">
        <v>190</v>
      </c>
      <c r="AC20" s="435"/>
    </row>
    <row r="21" spans="1:35" s="242" customFormat="1" ht="81.75" customHeight="1" x14ac:dyDescent="0.25">
      <c r="A21" s="431"/>
      <c r="B21" s="431"/>
      <c r="C21" s="428"/>
      <c r="D21" s="428"/>
      <c r="E21" s="433"/>
      <c r="F21" s="433"/>
      <c r="G21" s="41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5" s="242" customFormat="1" ht="89.25" customHeight="1" x14ac:dyDescent="0.3">
      <c r="A22" s="432"/>
      <c r="B22" s="432"/>
      <c r="C22" s="243" t="s">
        <v>2</v>
      </c>
      <c r="D22" s="243" t="s">
        <v>188</v>
      </c>
      <c r="E22" s="244" t="s">
        <v>623</v>
      </c>
      <c r="F22" s="244" t="s">
        <v>663</v>
      </c>
      <c r="G22" s="420"/>
      <c r="H22" s="183" t="s">
        <v>453</v>
      </c>
      <c r="I22" s="183" t="s">
        <v>454</v>
      </c>
      <c r="J22" s="183" t="s">
        <v>453</v>
      </c>
      <c r="K22" s="183" t="s">
        <v>454</v>
      </c>
      <c r="L22" s="183" t="s">
        <v>453</v>
      </c>
      <c r="M22" s="183" t="s">
        <v>454</v>
      </c>
      <c r="N22" s="183" t="s">
        <v>453</v>
      </c>
      <c r="O22" s="183" t="s">
        <v>454</v>
      </c>
      <c r="P22" s="183" t="s">
        <v>453</v>
      </c>
      <c r="Q22" s="183" t="s">
        <v>454</v>
      </c>
      <c r="R22" s="183" t="s">
        <v>453</v>
      </c>
      <c r="S22" s="183" t="s">
        <v>454</v>
      </c>
      <c r="T22" s="183" t="s">
        <v>453</v>
      </c>
      <c r="U22" s="183" t="s">
        <v>454</v>
      </c>
      <c r="V22" s="183" t="s">
        <v>453</v>
      </c>
      <c r="W22" s="183" t="s">
        <v>454</v>
      </c>
      <c r="X22" s="183" t="s">
        <v>453</v>
      </c>
      <c r="Y22" s="183" t="s">
        <v>454</v>
      </c>
      <c r="Z22" s="183" t="s">
        <v>453</v>
      </c>
      <c r="AA22" s="183" t="s">
        <v>454</v>
      </c>
      <c r="AB22" s="243" t="s">
        <v>189</v>
      </c>
      <c r="AC22" s="243" t="s">
        <v>188</v>
      </c>
      <c r="AE22" s="245"/>
      <c r="AF22" s="245"/>
      <c r="AG22" s="245"/>
      <c r="AH22" s="245"/>
      <c r="AI22" s="246"/>
    </row>
    <row r="23" spans="1:35"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46"/>
      <c r="AF23" s="246"/>
      <c r="AG23" s="246"/>
      <c r="AH23" s="246"/>
      <c r="AI23" s="246"/>
    </row>
    <row r="24" spans="1:35" ht="47.25" customHeight="1" x14ac:dyDescent="0.25">
      <c r="A24" s="184">
        <v>1</v>
      </c>
      <c r="B24" s="185" t="s">
        <v>187</v>
      </c>
      <c r="C24" s="187">
        <v>49.255725041925082</v>
      </c>
      <c r="D24" s="187">
        <v>33.55206819</v>
      </c>
      <c r="E24" s="188">
        <v>33.049085140000003</v>
      </c>
      <c r="F24" s="188">
        <v>6.7234758200000044</v>
      </c>
      <c r="G24" s="188">
        <v>26.325609319999998</v>
      </c>
      <c r="H24" s="189">
        <v>11.75024663726118</v>
      </c>
      <c r="I24" s="186"/>
      <c r="J24" s="186">
        <v>6.7234758200000009</v>
      </c>
      <c r="K24" s="186"/>
      <c r="L24" s="186">
        <v>0</v>
      </c>
      <c r="M24" s="186"/>
      <c r="N24" s="186">
        <v>0</v>
      </c>
      <c r="O24" s="186"/>
      <c r="P24" s="186">
        <v>0</v>
      </c>
      <c r="Q24" s="186"/>
      <c r="R24" s="186">
        <v>0</v>
      </c>
      <c r="S24" s="186"/>
      <c r="T24" s="186">
        <v>0</v>
      </c>
      <c r="U24" s="186"/>
      <c r="V24" s="186">
        <v>0</v>
      </c>
      <c r="W24" s="186"/>
      <c r="X24" s="186">
        <v>0</v>
      </c>
      <c r="Y24" s="186"/>
      <c r="Z24" s="186">
        <v>0</v>
      </c>
      <c r="AA24" s="186"/>
      <c r="AB24" s="186">
        <v>11.75024663726118</v>
      </c>
      <c r="AC24" s="186">
        <v>6.7234758200000009</v>
      </c>
    </row>
    <row r="25" spans="1:35" ht="24" customHeight="1" x14ac:dyDescent="0.25">
      <c r="A25" s="190" t="s">
        <v>186</v>
      </c>
      <c r="B25" s="191" t="s">
        <v>185</v>
      </c>
      <c r="C25" s="186"/>
      <c r="D25" s="186"/>
      <c r="E25" s="192"/>
      <c r="F25" s="192"/>
      <c r="G25" s="192">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x14ac:dyDescent="0.25">
      <c r="A26" s="190" t="s">
        <v>184</v>
      </c>
      <c r="B26" s="191" t="s">
        <v>183</v>
      </c>
      <c r="C26" s="186"/>
      <c r="D26" s="186"/>
      <c r="E26" s="186"/>
      <c r="F26" s="186"/>
      <c r="G26" s="193">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ht="31.5" x14ac:dyDescent="0.25">
      <c r="A27" s="190" t="s">
        <v>182</v>
      </c>
      <c r="B27" s="191" t="s">
        <v>411</v>
      </c>
      <c r="C27" s="186"/>
      <c r="D27" s="186"/>
      <c r="E27" s="194"/>
      <c r="F27" s="195"/>
      <c r="G27" s="188">
        <v>22.109660699999999</v>
      </c>
      <c r="H27" s="189">
        <v>9.7918721977176499</v>
      </c>
      <c r="I27" s="186"/>
      <c r="J27" s="186">
        <v>5.602896516666668</v>
      </c>
      <c r="K27" s="186"/>
      <c r="L27" s="186">
        <v>0</v>
      </c>
      <c r="M27" s="186"/>
      <c r="N27" s="186">
        <v>0</v>
      </c>
      <c r="O27" s="186"/>
      <c r="P27" s="186">
        <v>0</v>
      </c>
      <c r="Q27" s="186"/>
      <c r="R27" s="186">
        <v>0</v>
      </c>
      <c r="S27" s="186"/>
      <c r="T27" s="186">
        <v>0</v>
      </c>
      <c r="U27" s="186"/>
      <c r="V27" s="186">
        <v>0</v>
      </c>
      <c r="W27" s="186"/>
      <c r="X27" s="186">
        <v>0</v>
      </c>
      <c r="Y27" s="186"/>
      <c r="Z27" s="186">
        <v>0</v>
      </c>
      <c r="AA27" s="186"/>
      <c r="AB27" s="186">
        <v>9.7918721977176499</v>
      </c>
      <c r="AC27" s="186">
        <v>5.602896516666668</v>
      </c>
    </row>
    <row r="28" spans="1:35" x14ac:dyDescent="0.25">
      <c r="A28" s="190" t="s">
        <v>181</v>
      </c>
      <c r="B28" s="191" t="s">
        <v>180</v>
      </c>
      <c r="C28" s="186"/>
      <c r="D28" s="186"/>
      <c r="E28" s="186"/>
      <c r="F28" s="196"/>
      <c r="G28" s="197">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x14ac:dyDescent="0.25">
      <c r="A29" s="190" t="s">
        <v>179</v>
      </c>
      <c r="B29" s="198" t="s">
        <v>178</v>
      </c>
      <c r="C29" s="186"/>
      <c r="D29" s="186"/>
      <c r="E29" s="194"/>
      <c r="F29" s="195"/>
      <c r="G29" s="188">
        <v>4.2159486199999989</v>
      </c>
      <c r="H29" s="189">
        <v>1.9583744395435296</v>
      </c>
      <c r="I29" s="186"/>
      <c r="J29" s="186">
        <v>1.1205793033333329</v>
      </c>
      <c r="K29" s="186"/>
      <c r="L29" s="186">
        <v>0</v>
      </c>
      <c r="M29" s="186"/>
      <c r="N29" s="186">
        <v>0</v>
      </c>
      <c r="O29" s="186"/>
      <c r="P29" s="186">
        <v>0</v>
      </c>
      <c r="Q29" s="186"/>
      <c r="R29" s="186">
        <v>0</v>
      </c>
      <c r="S29" s="186"/>
      <c r="T29" s="186">
        <v>0</v>
      </c>
      <c r="U29" s="186"/>
      <c r="V29" s="186">
        <v>0</v>
      </c>
      <c r="W29" s="186"/>
      <c r="X29" s="186">
        <v>0</v>
      </c>
      <c r="Y29" s="186"/>
      <c r="Z29" s="186">
        <v>0</v>
      </c>
      <c r="AA29" s="186"/>
      <c r="AB29" s="186">
        <v>1.9583744395435296</v>
      </c>
      <c r="AC29" s="186">
        <v>1.1205793033333329</v>
      </c>
    </row>
    <row r="30" spans="1:35" ht="47.25" x14ac:dyDescent="0.25">
      <c r="A30" s="184" t="s">
        <v>63</v>
      </c>
      <c r="B30" s="185" t="s">
        <v>177</v>
      </c>
      <c r="C30" s="186">
        <v>41.046437533270904</v>
      </c>
      <c r="D30" s="186">
        <v>28.131709740000002</v>
      </c>
      <c r="E30" s="199">
        <v>27.712557200000003</v>
      </c>
      <c r="F30" s="188">
        <v>0</v>
      </c>
      <c r="G30" s="188">
        <v>27.712557199999999</v>
      </c>
      <c r="H30" s="189">
        <v>9.7918721977176499</v>
      </c>
      <c r="I30" s="186"/>
      <c r="J30" s="186">
        <v>0</v>
      </c>
      <c r="K30" s="186"/>
      <c r="L30" s="186">
        <v>0</v>
      </c>
      <c r="M30" s="186"/>
      <c r="N30" s="186">
        <v>0</v>
      </c>
      <c r="O30" s="186"/>
      <c r="P30" s="186">
        <v>0</v>
      </c>
      <c r="Q30" s="186"/>
      <c r="R30" s="186">
        <v>0</v>
      </c>
      <c r="S30" s="186"/>
      <c r="T30" s="186">
        <v>0</v>
      </c>
      <c r="U30" s="186"/>
      <c r="V30" s="186">
        <v>0</v>
      </c>
      <c r="W30" s="186"/>
      <c r="X30" s="186">
        <v>0</v>
      </c>
      <c r="Y30" s="186"/>
      <c r="Z30" s="186">
        <v>0</v>
      </c>
      <c r="AA30" s="186"/>
      <c r="AB30" s="186">
        <v>9.7918721977176499</v>
      </c>
      <c r="AC30" s="186">
        <v>0</v>
      </c>
    </row>
    <row r="31" spans="1:35" x14ac:dyDescent="0.25">
      <c r="A31" s="184" t="s">
        <v>176</v>
      </c>
      <c r="B31" s="191" t="s">
        <v>175</v>
      </c>
      <c r="C31" s="186">
        <v>0.41915253999999996</v>
      </c>
      <c r="D31" s="186">
        <v>0.41915253999999996</v>
      </c>
      <c r="E31" s="186"/>
      <c r="F31" s="186"/>
      <c r="G31" s="192"/>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ht="31.5" x14ac:dyDescent="0.25">
      <c r="A32" s="184" t="s">
        <v>174</v>
      </c>
      <c r="B32" s="191" t="s">
        <v>173</v>
      </c>
      <c r="C32" s="186">
        <v>3.3143941244078308</v>
      </c>
      <c r="D32" s="186">
        <v>2.9488089399999997</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91" t="s">
        <v>171</v>
      </c>
      <c r="C33" s="186">
        <v>26.829662019747058</v>
      </c>
      <c r="D33" s="186">
        <v>21.079743090000001</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91" t="s">
        <v>169</v>
      </c>
      <c r="C34" s="186">
        <v>10.483228849116013</v>
      </c>
      <c r="D34" s="186">
        <v>3.6840051699999998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90" t="s">
        <v>167</v>
      </c>
      <c r="B36" s="200" t="s">
        <v>558</v>
      </c>
      <c r="C36" s="186"/>
      <c r="D36" s="186"/>
      <c r="E36" s="186"/>
      <c r="F36" s="186"/>
      <c r="G36" s="186">
        <v>0</v>
      </c>
      <c r="H36" s="186">
        <v>0</v>
      </c>
      <c r="I36" s="186" t="s">
        <v>551</v>
      </c>
      <c r="J36" s="186">
        <v>0</v>
      </c>
      <c r="K36" s="186" t="s">
        <v>551</v>
      </c>
      <c r="L36" s="186">
        <v>0</v>
      </c>
      <c r="M36" s="186" t="s">
        <v>551</v>
      </c>
      <c r="N36" s="186">
        <v>0</v>
      </c>
      <c r="O36" s="186" t="s">
        <v>551</v>
      </c>
      <c r="P36" s="186">
        <v>0</v>
      </c>
      <c r="Q36" s="186" t="s">
        <v>551</v>
      </c>
      <c r="R36" s="186">
        <v>0</v>
      </c>
      <c r="S36" s="186" t="s">
        <v>551</v>
      </c>
      <c r="T36" s="186">
        <v>0</v>
      </c>
      <c r="U36" s="186" t="s">
        <v>551</v>
      </c>
      <c r="V36" s="186">
        <v>0</v>
      </c>
      <c r="W36" s="186" t="s">
        <v>551</v>
      </c>
      <c r="X36" s="186">
        <v>0</v>
      </c>
      <c r="Y36" s="186" t="s">
        <v>551</v>
      </c>
      <c r="Z36" s="186">
        <v>0</v>
      </c>
      <c r="AA36" s="186" t="s">
        <v>551</v>
      </c>
      <c r="AB36" s="186">
        <v>0</v>
      </c>
      <c r="AC36" s="186">
        <v>0</v>
      </c>
    </row>
    <row r="37" spans="1:29" ht="31.5" x14ac:dyDescent="0.25">
      <c r="A37" s="190" t="s">
        <v>166</v>
      </c>
      <c r="B37" s="200" t="s">
        <v>556</v>
      </c>
      <c r="C37" s="186"/>
      <c r="D37" s="186"/>
      <c r="E37" s="186"/>
      <c r="F37" s="186"/>
      <c r="G37" s="186">
        <v>0</v>
      </c>
      <c r="H37" s="186">
        <v>0</v>
      </c>
      <c r="I37" s="186" t="s">
        <v>551</v>
      </c>
      <c r="J37" s="186">
        <v>0</v>
      </c>
      <c r="K37" s="186" t="s">
        <v>551</v>
      </c>
      <c r="L37" s="186">
        <v>0</v>
      </c>
      <c r="M37" s="186" t="s">
        <v>551</v>
      </c>
      <c r="N37" s="186">
        <v>0</v>
      </c>
      <c r="O37" s="186" t="s">
        <v>551</v>
      </c>
      <c r="P37" s="186">
        <v>0</v>
      </c>
      <c r="Q37" s="186" t="s">
        <v>551</v>
      </c>
      <c r="R37" s="186">
        <v>0</v>
      </c>
      <c r="S37" s="186" t="s">
        <v>551</v>
      </c>
      <c r="T37" s="186">
        <v>0</v>
      </c>
      <c r="U37" s="186" t="s">
        <v>551</v>
      </c>
      <c r="V37" s="186">
        <v>0</v>
      </c>
      <c r="W37" s="186" t="s">
        <v>551</v>
      </c>
      <c r="X37" s="186">
        <v>0</v>
      </c>
      <c r="Y37" s="186" t="s">
        <v>551</v>
      </c>
      <c r="Z37" s="186">
        <v>0</v>
      </c>
      <c r="AA37" s="186" t="s">
        <v>551</v>
      </c>
      <c r="AB37" s="186">
        <v>0</v>
      </c>
      <c r="AC37" s="186">
        <v>0</v>
      </c>
    </row>
    <row r="38" spans="1:29" x14ac:dyDescent="0.25">
      <c r="A38" s="190" t="s">
        <v>165</v>
      </c>
      <c r="B38" s="191" t="s">
        <v>156</v>
      </c>
      <c r="C38" s="186"/>
      <c r="D38" s="186"/>
      <c r="E38" s="186"/>
      <c r="F38" s="186"/>
      <c r="G38" s="186">
        <v>0</v>
      </c>
      <c r="H38" s="186">
        <v>0</v>
      </c>
      <c r="I38" s="186" t="s">
        <v>551</v>
      </c>
      <c r="J38" s="186">
        <v>0</v>
      </c>
      <c r="K38" s="186" t="s">
        <v>551</v>
      </c>
      <c r="L38" s="186">
        <v>0</v>
      </c>
      <c r="M38" s="186" t="s">
        <v>551</v>
      </c>
      <c r="N38" s="186">
        <v>0</v>
      </c>
      <c r="O38" s="186" t="s">
        <v>551</v>
      </c>
      <c r="P38" s="186">
        <v>0</v>
      </c>
      <c r="Q38" s="186" t="s">
        <v>551</v>
      </c>
      <c r="R38" s="186">
        <v>0</v>
      </c>
      <c r="S38" s="186" t="s">
        <v>551</v>
      </c>
      <c r="T38" s="186">
        <v>0</v>
      </c>
      <c r="U38" s="186" t="s">
        <v>551</v>
      </c>
      <c r="V38" s="186">
        <v>0</v>
      </c>
      <c r="W38" s="186" t="s">
        <v>551</v>
      </c>
      <c r="X38" s="186">
        <v>0</v>
      </c>
      <c r="Y38" s="186" t="s">
        <v>551</v>
      </c>
      <c r="Z38" s="186">
        <v>0</v>
      </c>
      <c r="AA38" s="186" t="s">
        <v>551</v>
      </c>
      <c r="AB38" s="186">
        <v>0</v>
      </c>
      <c r="AC38" s="186">
        <v>0</v>
      </c>
    </row>
    <row r="39" spans="1:29" x14ac:dyDescent="0.25">
      <c r="A39" s="190" t="s">
        <v>164</v>
      </c>
      <c r="B39" s="191" t="s">
        <v>588</v>
      </c>
      <c r="C39" s="186"/>
      <c r="D39" s="186"/>
      <c r="E39" s="186"/>
      <c r="F39" s="186"/>
      <c r="G39" s="186">
        <v>0</v>
      </c>
      <c r="H39" s="186">
        <v>0</v>
      </c>
      <c r="I39" s="186" t="s">
        <v>551</v>
      </c>
      <c r="J39" s="186">
        <v>0</v>
      </c>
      <c r="K39" s="186" t="s">
        <v>551</v>
      </c>
      <c r="L39" s="186">
        <v>0</v>
      </c>
      <c r="M39" s="186" t="s">
        <v>551</v>
      </c>
      <c r="N39" s="186">
        <v>0</v>
      </c>
      <c r="O39" s="186" t="s">
        <v>551</v>
      </c>
      <c r="P39" s="186">
        <v>0</v>
      </c>
      <c r="Q39" s="186" t="s">
        <v>551</v>
      </c>
      <c r="R39" s="186">
        <v>0</v>
      </c>
      <c r="S39" s="186" t="s">
        <v>551</v>
      </c>
      <c r="T39" s="186">
        <v>0</v>
      </c>
      <c r="U39" s="186" t="s">
        <v>551</v>
      </c>
      <c r="V39" s="186">
        <v>0</v>
      </c>
      <c r="W39" s="186" t="s">
        <v>551</v>
      </c>
      <c r="X39" s="186">
        <v>0</v>
      </c>
      <c r="Y39" s="186" t="s">
        <v>551</v>
      </c>
      <c r="Z39" s="186">
        <v>0</v>
      </c>
      <c r="AA39" s="186" t="s">
        <v>551</v>
      </c>
      <c r="AB39" s="186">
        <v>0</v>
      </c>
      <c r="AC39" s="186">
        <v>0</v>
      </c>
    </row>
    <row r="40" spans="1:29" x14ac:dyDescent="0.25">
      <c r="A40" s="190" t="s">
        <v>163</v>
      </c>
      <c r="B40" s="191" t="s">
        <v>559</v>
      </c>
      <c r="C40" s="186"/>
      <c r="D40" s="186"/>
      <c r="E40" s="186"/>
      <c r="F40" s="186"/>
      <c r="G40" s="186">
        <v>0</v>
      </c>
      <c r="H40" s="186">
        <v>0</v>
      </c>
      <c r="I40" s="186" t="s">
        <v>551</v>
      </c>
      <c r="J40" s="186">
        <v>0</v>
      </c>
      <c r="K40" s="186" t="s">
        <v>551</v>
      </c>
      <c r="L40" s="186">
        <v>0</v>
      </c>
      <c r="M40" s="186" t="s">
        <v>551</v>
      </c>
      <c r="N40" s="186">
        <v>0</v>
      </c>
      <c r="O40" s="186" t="s">
        <v>551</v>
      </c>
      <c r="P40" s="186">
        <v>0</v>
      </c>
      <c r="Q40" s="186" t="s">
        <v>551</v>
      </c>
      <c r="R40" s="186">
        <v>0</v>
      </c>
      <c r="S40" s="186" t="s">
        <v>551</v>
      </c>
      <c r="T40" s="186">
        <v>0</v>
      </c>
      <c r="U40" s="186" t="s">
        <v>551</v>
      </c>
      <c r="V40" s="186">
        <v>0</v>
      </c>
      <c r="W40" s="186" t="s">
        <v>551</v>
      </c>
      <c r="X40" s="186">
        <v>0</v>
      </c>
      <c r="Y40" s="186" t="s">
        <v>551</v>
      </c>
      <c r="Z40" s="186">
        <v>0</v>
      </c>
      <c r="AA40" s="186" t="s">
        <v>551</v>
      </c>
      <c r="AB40" s="186">
        <v>0</v>
      </c>
      <c r="AC40" s="186">
        <v>0</v>
      </c>
    </row>
    <row r="41" spans="1:29" x14ac:dyDescent="0.25">
      <c r="A41" s="190" t="s">
        <v>162</v>
      </c>
      <c r="B41" s="191" t="s">
        <v>560</v>
      </c>
      <c r="C41" s="186"/>
      <c r="D41" s="186"/>
      <c r="E41" s="186"/>
      <c r="F41" s="186"/>
      <c r="G41" s="186">
        <v>0</v>
      </c>
      <c r="H41" s="186">
        <v>0</v>
      </c>
      <c r="I41" s="186" t="s">
        <v>551</v>
      </c>
      <c r="J41" s="186">
        <v>0</v>
      </c>
      <c r="K41" s="186" t="s">
        <v>551</v>
      </c>
      <c r="L41" s="186">
        <v>0</v>
      </c>
      <c r="M41" s="186" t="s">
        <v>551</v>
      </c>
      <c r="N41" s="186">
        <v>0</v>
      </c>
      <c r="O41" s="186" t="s">
        <v>551</v>
      </c>
      <c r="P41" s="186">
        <v>0</v>
      </c>
      <c r="Q41" s="186" t="s">
        <v>551</v>
      </c>
      <c r="R41" s="186">
        <v>0</v>
      </c>
      <c r="S41" s="186" t="s">
        <v>551</v>
      </c>
      <c r="T41" s="186">
        <v>0</v>
      </c>
      <c r="U41" s="186" t="s">
        <v>551</v>
      </c>
      <c r="V41" s="186">
        <v>0</v>
      </c>
      <c r="W41" s="186" t="s">
        <v>551</v>
      </c>
      <c r="X41" s="186">
        <v>0</v>
      </c>
      <c r="Y41" s="186" t="s">
        <v>551</v>
      </c>
      <c r="Z41" s="186">
        <v>0</v>
      </c>
      <c r="AA41" s="186" t="s">
        <v>551</v>
      </c>
      <c r="AB41" s="186">
        <v>0</v>
      </c>
      <c r="AC41" s="186">
        <v>0</v>
      </c>
    </row>
    <row r="42" spans="1:29" x14ac:dyDescent="0.25">
      <c r="A42" s="190" t="s">
        <v>161</v>
      </c>
      <c r="B42" s="191" t="s">
        <v>561</v>
      </c>
      <c r="C42" s="186"/>
      <c r="D42" s="186"/>
      <c r="E42" s="186"/>
      <c r="F42" s="186"/>
      <c r="G42" s="186">
        <v>0</v>
      </c>
      <c r="H42" s="186">
        <v>0</v>
      </c>
      <c r="I42" s="186" t="s">
        <v>551</v>
      </c>
      <c r="J42" s="186">
        <v>0</v>
      </c>
      <c r="K42" s="186" t="s">
        <v>551</v>
      </c>
      <c r="L42" s="186">
        <v>0</v>
      </c>
      <c r="M42" s="186" t="s">
        <v>551</v>
      </c>
      <c r="N42" s="186">
        <v>0</v>
      </c>
      <c r="O42" s="186" t="s">
        <v>551</v>
      </c>
      <c r="P42" s="186">
        <v>0</v>
      </c>
      <c r="Q42" s="186" t="s">
        <v>551</v>
      </c>
      <c r="R42" s="186">
        <v>0</v>
      </c>
      <c r="S42" s="186" t="s">
        <v>551</v>
      </c>
      <c r="T42" s="186">
        <v>0</v>
      </c>
      <c r="U42" s="186" t="s">
        <v>551</v>
      </c>
      <c r="V42" s="186">
        <v>0</v>
      </c>
      <c r="W42" s="186" t="s">
        <v>551</v>
      </c>
      <c r="X42" s="186">
        <v>0</v>
      </c>
      <c r="Y42" s="186" t="s">
        <v>551</v>
      </c>
      <c r="Z42" s="186">
        <v>0</v>
      </c>
      <c r="AA42" s="186" t="s">
        <v>551</v>
      </c>
      <c r="AB42" s="186">
        <v>0</v>
      </c>
      <c r="AC42" s="186">
        <v>0</v>
      </c>
    </row>
    <row r="43" spans="1:29" x14ac:dyDescent="0.25">
      <c r="A43" s="190" t="s">
        <v>562</v>
      </c>
      <c r="B43" s="191" t="s">
        <v>563</v>
      </c>
      <c r="C43" s="186"/>
      <c r="D43" s="186"/>
      <c r="E43" s="186"/>
      <c r="F43" s="186"/>
      <c r="G43" s="186">
        <v>0</v>
      </c>
      <c r="H43" s="186">
        <v>0</v>
      </c>
      <c r="I43" s="186" t="s">
        <v>551</v>
      </c>
      <c r="J43" s="186">
        <v>0</v>
      </c>
      <c r="K43" s="186" t="s">
        <v>551</v>
      </c>
      <c r="L43" s="186">
        <v>0</v>
      </c>
      <c r="M43" s="186" t="s">
        <v>551</v>
      </c>
      <c r="N43" s="186">
        <v>0</v>
      </c>
      <c r="O43" s="186" t="s">
        <v>551</v>
      </c>
      <c r="P43" s="186">
        <v>0</v>
      </c>
      <c r="Q43" s="186" t="s">
        <v>551</v>
      </c>
      <c r="R43" s="186">
        <v>0</v>
      </c>
      <c r="S43" s="186" t="s">
        <v>551</v>
      </c>
      <c r="T43" s="186">
        <v>0</v>
      </c>
      <c r="U43" s="186" t="s">
        <v>551</v>
      </c>
      <c r="V43" s="186">
        <v>0</v>
      </c>
      <c r="W43" s="186" t="s">
        <v>551</v>
      </c>
      <c r="X43" s="186">
        <v>0</v>
      </c>
      <c r="Y43" s="186" t="s">
        <v>551</v>
      </c>
      <c r="Z43" s="186">
        <v>0</v>
      </c>
      <c r="AA43" s="186" t="s">
        <v>551</v>
      </c>
      <c r="AB43" s="186">
        <v>0</v>
      </c>
      <c r="AC43" s="186">
        <v>0</v>
      </c>
    </row>
    <row r="44" spans="1:29" x14ac:dyDescent="0.25">
      <c r="A44" s="190" t="s">
        <v>564</v>
      </c>
      <c r="B44" s="191" t="s">
        <v>565</v>
      </c>
      <c r="C44" s="186"/>
      <c r="D44" s="186"/>
      <c r="E44" s="186"/>
      <c r="F44" s="186"/>
      <c r="G44" s="186">
        <v>0</v>
      </c>
      <c r="H44" s="186">
        <v>0</v>
      </c>
      <c r="I44" s="186" t="s">
        <v>551</v>
      </c>
      <c r="J44" s="186">
        <v>0</v>
      </c>
      <c r="K44" s="186" t="s">
        <v>551</v>
      </c>
      <c r="L44" s="186">
        <v>0</v>
      </c>
      <c r="M44" s="186" t="s">
        <v>551</v>
      </c>
      <c r="N44" s="186">
        <v>0</v>
      </c>
      <c r="O44" s="186" t="s">
        <v>551</v>
      </c>
      <c r="P44" s="186">
        <v>0</v>
      </c>
      <c r="Q44" s="186" t="s">
        <v>551</v>
      </c>
      <c r="R44" s="186">
        <v>0</v>
      </c>
      <c r="S44" s="186" t="s">
        <v>551</v>
      </c>
      <c r="T44" s="186">
        <v>0</v>
      </c>
      <c r="U44" s="186" t="s">
        <v>551</v>
      </c>
      <c r="V44" s="186">
        <v>0</v>
      </c>
      <c r="W44" s="186" t="s">
        <v>551</v>
      </c>
      <c r="X44" s="186">
        <v>0</v>
      </c>
      <c r="Y44" s="186" t="s">
        <v>551</v>
      </c>
      <c r="Z44" s="186">
        <v>0</v>
      </c>
      <c r="AA44" s="186" t="s">
        <v>551</v>
      </c>
      <c r="AB44" s="186">
        <v>0</v>
      </c>
      <c r="AC44" s="186">
        <v>0</v>
      </c>
    </row>
    <row r="45" spans="1:29" x14ac:dyDescent="0.25">
      <c r="A45" s="190" t="s">
        <v>566</v>
      </c>
      <c r="B45" s="191" t="s">
        <v>567</v>
      </c>
      <c r="C45" s="186"/>
      <c r="D45" s="186"/>
      <c r="E45" s="186"/>
      <c r="F45" s="186"/>
      <c r="G45" s="186">
        <v>0</v>
      </c>
      <c r="H45" s="186">
        <v>0</v>
      </c>
      <c r="I45" s="186" t="s">
        <v>551</v>
      </c>
      <c r="J45" s="186">
        <v>0</v>
      </c>
      <c r="K45" s="186" t="s">
        <v>551</v>
      </c>
      <c r="L45" s="186">
        <v>0</v>
      </c>
      <c r="M45" s="186" t="s">
        <v>551</v>
      </c>
      <c r="N45" s="186">
        <v>0</v>
      </c>
      <c r="O45" s="186" t="s">
        <v>551</v>
      </c>
      <c r="P45" s="186">
        <v>0</v>
      </c>
      <c r="Q45" s="186" t="s">
        <v>551</v>
      </c>
      <c r="R45" s="186">
        <v>0</v>
      </c>
      <c r="S45" s="186" t="s">
        <v>551</v>
      </c>
      <c r="T45" s="186">
        <v>0</v>
      </c>
      <c r="U45" s="186" t="s">
        <v>551</v>
      </c>
      <c r="V45" s="186">
        <v>0</v>
      </c>
      <c r="W45" s="186" t="s">
        <v>551</v>
      </c>
      <c r="X45" s="186">
        <v>0</v>
      </c>
      <c r="Y45" s="186" t="s">
        <v>551</v>
      </c>
      <c r="Z45" s="186">
        <v>0</v>
      </c>
      <c r="AA45" s="186" t="s">
        <v>551</v>
      </c>
      <c r="AB45" s="186">
        <v>0</v>
      </c>
      <c r="AC45" s="186">
        <v>0</v>
      </c>
    </row>
    <row r="46" spans="1:29" x14ac:dyDescent="0.25">
      <c r="A46" s="190" t="s">
        <v>568</v>
      </c>
      <c r="B46" s="191" t="s">
        <v>569</v>
      </c>
      <c r="C46" s="186"/>
      <c r="D46" s="186"/>
      <c r="E46" s="186"/>
      <c r="F46" s="186"/>
      <c r="G46" s="186">
        <v>0</v>
      </c>
      <c r="H46" s="186">
        <v>0</v>
      </c>
      <c r="I46" s="186" t="s">
        <v>551</v>
      </c>
      <c r="J46" s="186">
        <v>0</v>
      </c>
      <c r="K46" s="186" t="s">
        <v>551</v>
      </c>
      <c r="L46" s="186">
        <v>0</v>
      </c>
      <c r="M46" s="186" t="s">
        <v>551</v>
      </c>
      <c r="N46" s="186">
        <v>0</v>
      </c>
      <c r="O46" s="186" t="s">
        <v>551</v>
      </c>
      <c r="P46" s="186">
        <v>0</v>
      </c>
      <c r="Q46" s="186" t="s">
        <v>551</v>
      </c>
      <c r="R46" s="186">
        <v>0</v>
      </c>
      <c r="S46" s="186" t="s">
        <v>551</v>
      </c>
      <c r="T46" s="186">
        <v>0</v>
      </c>
      <c r="U46" s="186" t="s">
        <v>551</v>
      </c>
      <c r="V46" s="186">
        <v>0</v>
      </c>
      <c r="W46" s="186" t="s">
        <v>551</v>
      </c>
      <c r="X46" s="186">
        <v>0</v>
      </c>
      <c r="Y46" s="186" t="s">
        <v>551</v>
      </c>
      <c r="Z46" s="186">
        <v>0</v>
      </c>
      <c r="AA46" s="186" t="s">
        <v>551</v>
      </c>
      <c r="AB46" s="186">
        <v>0</v>
      </c>
      <c r="AC46" s="186">
        <v>0</v>
      </c>
    </row>
    <row r="47" spans="1:29"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x14ac:dyDescent="0.25">
      <c r="A48" s="190" t="s">
        <v>159</v>
      </c>
      <c r="B48" s="200" t="s">
        <v>558</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ht="31.5" x14ac:dyDescent="0.25">
      <c r="A49" s="190" t="s">
        <v>158</v>
      </c>
      <c r="B49" s="200" t="s">
        <v>556</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x14ac:dyDescent="0.25">
      <c r="A50" s="190" t="s">
        <v>157</v>
      </c>
      <c r="B50" s="191"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ht="35.450000000000003" customHeight="1" x14ac:dyDescent="0.25">
      <c r="A51" s="190" t="s">
        <v>155</v>
      </c>
      <c r="B51" s="191"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ht="31.5" x14ac:dyDescent="0.25">
      <c r="A52" s="190" t="s">
        <v>153</v>
      </c>
      <c r="B52" s="191"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x14ac:dyDescent="0.25">
      <c r="A53" s="190" t="s">
        <v>151</v>
      </c>
      <c r="B53" s="191"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x14ac:dyDescent="0.25">
      <c r="A54" s="190" t="s">
        <v>149</v>
      </c>
      <c r="B54" s="191" t="s">
        <v>559</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x14ac:dyDescent="0.25">
      <c r="A55" s="190" t="s">
        <v>570</v>
      </c>
      <c r="B55" s="191" t="s">
        <v>560</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x14ac:dyDescent="0.25">
      <c r="A56" s="190" t="s">
        <v>571</v>
      </c>
      <c r="B56" s="191" t="s">
        <v>561</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x14ac:dyDescent="0.25">
      <c r="A57" s="190" t="s">
        <v>572</v>
      </c>
      <c r="B57" s="191" t="s">
        <v>563</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x14ac:dyDescent="0.25">
      <c r="A58" s="190" t="s">
        <v>573</v>
      </c>
      <c r="B58" s="191" t="s">
        <v>565</v>
      </c>
      <c r="C58" s="186">
        <v>6</v>
      </c>
      <c r="D58" s="186">
        <v>6</v>
      </c>
      <c r="E58" s="186"/>
      <c r="F58" s="186"/>
      <c r="G58" s="186">
        <v>58</v>
      </c>
      <c r="H58" s="186">
        <v>6</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6</v>
      </c>
      <c r="AC58" s="186">
        <v>0</v>
      </c>
    </row>
    <row r="59" spans="1:29" x14ac:dyDescent="0.25">
      <c r="A59" s="190" t="s">
        <v>574</v>
      </c>
      <c r="B59" s="191" t="s">
        <v>567</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x14ac:dyDescent="0.25">
      <c r="A60" s="190" t="s">
        <v>575</v>
      </c>
      <c r="B60" s="191" t="s">
        <v>569</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90" t="s">
        <v>147</v>
      </c>
      <c r="B62" s="191" t="s">
        <v>146</v>
      </c>
      <c r="C62" s="186">
        <v>41.046437533270904</v>
      </c>
      <c r="D62" s="186">
        <v>28.131709740000002</v>
      </c>
      <c r="E62" s="186"/>
      <c r="F62" s="186"/>
      <c r="G62" s="186">
        <v>28.131709739999998</v>
      </c>
      <c r="H62" s="186">
        <v>41.046437533270904</v>
      </c>
      <c r="I62" s="186"/>
      <c r="J62" s="186">
        <v>0</v>
      </c>
      <c r="K62" s="186"/>
      <c r="L62" s="186">
        <v>0</v>
      </c>
      <c r="M62" s="186"/>
      <c r="N62" s="186">
        <v>0</v>
      </c>
      <c r="O62" s="186"/>
      <c r="P62" s="186">
        <v>0</v>
      </c>
      <c r="Q62" s="186"/>
      <c r="R62" s="186">
        <v>0</v>
      </c>
      <c r="S62" s="186"/>
      <c r="T62" s="186">
        <v>0</v>
      </c>
      <c r="U62" s="186"/>
      <c r="V62" s="186">
        <v>0</v>
      </c>
      <c r="W62" s="186"/>
      <c r="X62" s="186">
        <v>0</v>
      </c>
      <c r="Y62" s="186"/>
      <c r="Z62" s="186">
        <v>0</v>
      </c>
      <c r="AA62" s="186"/>
      <c r="AB62" s="186">
        <v>41.046437533270904</v>
      </c>
      <c r="AC62" s="186">
        <v>0</v>
      </c>
    </row>
    <row r="63" spans="1:29" x14ac:dyDescent="0.25">
      <c r="A63" s="190" t="s">
        <v>145</v>
      </c>
      <c r="B63" s="191"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x14ac:dyDescent="0.25">
      <c r="A64" s="190" t="s">
        <v>144</v>
      </c>
      <c r="B64" s="200"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90" t="s">
        <v>143</v>
      </c>
      <c r="B65" s="20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x14ac:dyDescent="0.25">
      <c r="A66" s="190" t="s">
        <v>142</v>
      </c>
      <c r="B66" s="20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90" t="s">
        <v>141</v>
      </c>
      <c r="B67" s="200" t="s">
        <v>559</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x14ac:dyDescent="0.25">
      <c r="A68" s="190" t="s">
        <v>576</v>
      </c>
      <c r="B68" s="200" t="s">
        <v>560</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90" t="s">
        <v>577</v>
      </c>
      <c r="B69" s="200" t="s">
        <v>561</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x14ac:dyDescent="0.25">
      <c r="A70" s="190" t="s">
        <v>578</v>
      </c>
      <c r="B70" s="200" t="s">
        <v>563</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90" t="s">
        <v>579</v>
      </c>
      <c r="B71" s="200" t="s">
        <v>565</v>
      </c>
      <c r="C71" s="186"/>
      <c r="D71" s="186"/>
      <c r="E71" s="186"/>
      <c r="F71" s="186"/>
      <c r="G71" s="186">
        <v>58</v>
      </c>
      <c r="H71" s="186">
        <v>6</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6</v>
      </c>
      <c r="AC71" s="186">
        <v>0</v>
      </c>
    </row>
    <row r="72" spans="1:29" x14ac:dyDescent="0.25">
      <c r="A72" s="190" t="s">
        <v>580</v>
      </c>
      <c r="B72" s="200" t="s">
        <v>567</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x14ac:dyDescent="0.25">
      <c r="A73" s="190" t="s">
        <v>581</v>
      </c>
      <c r="B73" s="200" t="s">
        <v>569</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31.5" x14ac:dyDescent="0.25">
      <c r="A74" s="184" t="s">
        <v>58</v>
      </c>
      <c r="B74" s="201"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90" t="s">
        <v>230</v>
      </c>
      <c r="B76" s="200" t="s">
        <v>558</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v>0</v>
      </c>
      <c r="AA76" s="186"/>
      <c r="AB76" s="186">
        <v>0</v>
      </c>
      <c r="AC76" s="186">
        <v>0</v>
      </c>
    </row>
    <row r="77" spans="1:29" ht="18.75" customHeight="1" x14ac:dyDescent="0.25">
      <c r="A77" s="190" t="s">
        <v>231</v>
      </c>
      <c r="B77" s="200" t="s">
        <v>556</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90" t="s">
        <v>232</v>
      </c>
      <c r="B78" s="191"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90" t="s">
        <v>233</v>
      </c>
      <c r="B79" s="191" t="s">
        <v>557</v>
      </c>
      <c r="C79" s="202"/>
      <c r="D79" s="202"/>
      <c r="E79" s="203"/>
      <c r="F79" s="203"/>
      <c r="G79" s="186">
        <v>0</v>
      </c>
      <c r="H79" s="186">
        <v>0</v>
      </c>
      <c r="I79" s="203"/>
      <c r="J79" s="186">
        <v>0</v>
      </c>
      <c r="K79" s="202"/>
      <c r="L79" s="186">
        <v>0</v>
      </c>
      <c r="M79" s="202"/>
      <c r="N79" s="186">
        <v>0</v>
      </c>
      <c r="O79" s="202"/>
      <c r="P79" s="186">
        <v>0</v>
      </c>
      <c r="Q79" s="202"/>
      <c r="R79" s="186">
        <v>0</v>
      </c>
      <c r="S79" s="202"/>
      <c r="T79" s="186">
        <v>0</v>
      </c>
      <c r="U79" s="202"/>
      <c r="V79" s="186">
        <v>0</v>
      </c>
      <c r="W79" s="202"/>
      <c r="X79" s="186">
        <v>0</v>
      </c>
      <c r="Y79" s="202"/>
      <c r="Z79" s="186">
        <v>0</v>
      </c>
      <c r="AA79" s="202"/>
      <c r="AB79" s="186">
        <v>0</v>
      </c>
      <c r="AC79" s="186">
        <v>0</v>
      </c>
    </row>
    <row r="80" spans="1:29" x14ac:dyDescent="0.25">
      <c r="A80" s="190" t="s">
        <v>234</v>
      </c>
      <c r="B80" s="191" t="s">
        <v>559</v>
      </c>
      <c r="C80" s="202"/>
      <c r="D80" s="202"/>
      <c r="E80" s="203"/>
      <c r="F80" s="203"/>
      <c r="G80" s="186">
        <v>0</v>
      </c>
      <c r="H80" s="186">
        <v>0</v>
      </c>
      <c r="I80" s="203"/>
      <c r="J80" s="186">
        <v>0</v>
      </c>
      <c r="K80" s="202"/>
      <c r="L80" s="186">
        <v>0</v>
      </c>
      <c r="M80" s="202"/>
      <c r="N80" s="186">
        <v>0</v>
      </c>
      <c r="O80" s="202"/>
      <c r="P80" s="186">
        <v>0</v>
      </c>
      <c r="Q80" s="202"/>
      <c r="R80" s="186">
        <v>0</v>
      </c>
      <c r="S80" s="202"/>
      <c r="T80" s="186">
        <v>0</v>
      </c>
      <c r="U80" s="202"/>
      <c r="V80" s="186">
        <v>0</v>
      </c>
      <c r="W80" s="202"/>
      <c r="X80" s="186">
        <v>0</v>
      </c>
      <c r="Y80" s="202"/>
      <c r="Z80" s="186">
        <v>0</v>
      </c>
      <c r="AA80" s="202"/>
      <c r="AB80" s="186">
        <v>0</v>
      </c>
      <c r="AC80" s="186">
        <v>0</v>
      </c>
    </row>
    <row r="81" spans="1:29" x14ac:dyDescent="0.25">
      <c r="A81" s="190" t="s">
        <v>582</v>
      </c>
      <c r="B81" s="191" t="s">
        <v>560</v>
      </c>
      <c r="C81" s="202"/>
      <c r="D81" s="202"/>
      <c r="E81" s="203"/>
      <c r="F81" s="203"/>
      <c r="G81" s="186">
        <v>0</v>
      </c>
      <c r="H81" s="186">
        <v>0</v>
      </c>
      <c r="I81" s="203"/>
      <c r="J81" s="186">
        <v>0</v>
      </c>
      <c r="K81" s="202"/>
      <c r="L81" s="186">
        <v>0</v>
      </c>
      <c r="M81" s="202"/>
      <c r="N81" s="186">
        <v>0</v>
      </c>
      <c r="O81" s="202"/>
      <c r="P81" s="186">
        <v>0</v>
      </c>
      <c r="Q81" s="202"/>
      <c r="R81" s="186">
        <v>0</v>
      </c>
      <c r="S81" s="202"/>
      <c r="T81" s="186">
        <v>0</v>
      </c>
      <c r="U81" s="202"/>
      <c r="V81" s="186">
        <v>0</v>
      </c>
      <c r="W81" s="202"/>
      <c r="X81" s="186">
        <v>0</v>
      </c>
      <c r="Y81" s="202"/>
      <c r="Z81" s="186">
        <v>0</v>
      </c>
      <c r="AA81" s="202"/>
      <c r="AB81" s="186">
        <v>0</v>
      </c>
      <c r="AC81" s="186">
        <v>0</v>
      </c>
    </row>
    <row r="82" spans="1:29" x14ac:dyDescent="0.25">
      <c r="A82" s="190" t="s">
        <v>583</v>
      </c>
      <c r="B82" s="191" t="s">
        <v>561</v>
      </c>
      <c r="C82" s="202"/>
      <c r="D82" s="202"/>
      <c r="E82" s="203"/>
      <c r="F82" s="203"/>
      <c r="G82" s="186">
        <v>0</v>
      </c>
      <c r="H82" s="186">
        <v>0</v>
      </c>
      <c r="I82" s="203"/>
      <c r="J82" s="186">
        <v>0</v>
      </c>
      <c r="K82" s="202"/>
      <c r="L82" s="186">
        <v>0</v>
      </c>
      <c r="M82" s="202"/>
      <c r="N82" s="186">
        <v>0</v>
      </c>
      <c r="O82" s="202"/>
      <c r="P82" s="186">
        <v>0</v>
      </c>
      <c r="Q82" s="202"/>
      <c r="R82" s="186">
        <v>0</v>
      </c>
      <c r="S82" s="202"/>
      <c r="T82" s="186">
        <v>0</v>
      </c>
      <c r="U82" s="202"/>
      <c r="V82" s="186">
        <v>0</v>
      </c>
      <c r="W82" s="202"/>
      <c r="X82" s="186">
        <v>0</v>
      </c>
      <c r="Y82" s="202"/>
      <c r="Z82" s="186">
        <v>0</v>
      </c>
      <c r="AA82" s="202"/>
      <c r="AB82" s="186">
        <v>0</v>
      </c>
      <c r="AC82" s="186">
        <v>0</v>
      </c>
    </row>
    <row r="83" spans="1:29" x14ac:dyDescent="0.25">
      <c r="A83" s="190" t="s">
        <v>584</v>
      </c>
      <c r="B83" s="191" t="s">
        <v>563</v>
      </c>
      <c r="C83" s="202"/>
      <c r="D83" s="202"/>
      <c r="E83" s="203"/>
      <c r="F83" s="203"/>
      <c r="G83" s="186">
        <v>0</v>
      </c>
      <c r="H83" s="186">
        <v>0</v>
      </c>
      <c r="I83" s="203"/>
      <c r="J83" s="186">
        <v>0</v>
      </c>
      <c r="K83" s="202"/>
      <c r="L83" s="186">
        <v>0</v>
      </c>
      <c r="M83" s="202"/>
      <c r="N83" s="186">
        <v>0</v>
      </c>
      <c r="O83" s="202"/>
      <c r="P83" s="186">
        <v>0</v>
      </c>
      <c r="Q83" s="202"/>
      <c r="R83" s="186">
        <v>0</v>
      </c>
      <c r="S83" s="202"/>
      <c r="T83" s="186">
        <v>0</v>
      </c>
      <c r="U83" s="202"/>
      <c r="V83" s="186">
        <v>0</v>
      </c>
      <c r="W83" s="202"/>
      <c r="X83" s="186">
        <v>0</v>
      </c>
      <c r="Y83" s="202"/>
      <c r="Z83" s="186">
        <v>0</v>
      </c>
      <c r="AA83" s="202"/>
      <c r="AB83" s="186">
        <v>0</v>
      </c>
      <c r="AC83" s="186">
        <v>0</v>
      </c>
    </row>
    <row r="84" spans="1:29" x14ac:dyDescent="0.25">
      <c r="A84" s="190" t="s">
        <v>585</v>
      </c>
      <c r="B84" s="191" t="s">
        <v>565</v>
      </c>
      <c r="C84" s="202"/>
      <c r="D84" s="202"/>
      <c r="E84" s="203"/>
      <c r="F84" s="203"/>
      <c r="G84" s="186">
        <v>58</v>
      </c>
      <c r="H84" s="186">
        <v>0</v>
      </c>
      <c r="I84" s="203"/>
      <c r="J84" s="186">
        <v>0</v>
      </c>
      <c r="K84" s="202"/>
      <c r="L84" s="186">
        <v>0</v>
      </c>
      <c r="M84" s="202"/>
      <c r="N84" s="186">
        <v>0</v>
      </c>
      <c r="O84" s="202"/>
      <c r="P84" s="186">
        <v>0</v>
      </c>
      <c r="Q84" s="202"/>
      <c r="R84" s="186">
        <v>0</v>
      </c>
      <c r="S84" s="202"/>
      <c r="T84" s="186">
        <v>0</v>
      </c>
      <c r="U84" s="202"/>
      <c r="V84" s="186">
        <v>0</v>
      </c>
      <c r="W84" s="202"/>
      <c r="X84" s="186">
        <v>0</v>
      </c>
      <c r="Y84" s="202"/>
      <c r="Z84" s="186">
        <v>0</v>
      </c>
      <c r="AA84" s="202"/>
      <c r="AB84" s="186">
        <v>0</v>
      </c>
      <c r="AC84" s="186">
        <v>0</v>
      </c>
    </row>
    <row r="85" spans="1:29" x14ac:dyDescent="0.25">
      <c r="A85" s="190" t="s">
        <v>586</v>
      </c>
      <c r="B85" s="191" t="s">
        <v>567</v>
      </c>
      <c r="C85" s="202"/>
      <c r="D85" s="202"/>
      <c r="E85" s="203"/>
      <c r="F85" s="203"/>
      <c r="G85" s="186">
        <v>0</v>
      </c>
      <c r="H85" s="186">
        <v>0</v>
      </c>
      <c r="I85" s="203"/>
      <c r="J85" s="186">
        <v>0</v>
      </c>
      <c r="K85" s="202"/>
      <c r="L85" s="186">
        <v>0</v>
      </c>
      <c r="M85" s="202"/>
      <c r="N85" s="186">
        <v>0</v>
      </c>
      <c r="O85" s="202"/>
      <c r="P85" s="186">
        <v>0</v>
      </c>
      <c r="Q85" s="202"/>
      <c r="R85" s="186">
        <v>0</v>
      </c>
      <c r="S85" s="202"/>
      <c r="T85" s="186">
        <v>0</v>
      </c>
      <c r="U85" s="202"/>
      <c r="V85" s="186">
        <v>0</v>
      </c>
      <c r="W85" s="202"/>
      <c r="X85" s="186">
        <v>0</v>
      </c>
      <c r="Y85" s="202"/>
      <c r="Z85" s="186">
        <v>0</v>
      </c>
      <c r="AA85" s="202"/>
      <c r="AB85" s="186">
        <v>0</v>
      </c>
      <c r="AC85" s="186">
        <v>0</v>
      </c>
    </row>
    <row r="86" spans="1:29" x14ac:dyDescent="0.25">
      <c r="A86" s="190" t="s">
        <v>587</v>
      </c>
      <c r="B86" s="191" t="s">
        <v>569</v>
      </c>
      <c r="C86" s="202"/>
      <c r="D86" s="202"/>
      <c r="E86" s="203"/>
      <c r="F86" s="203"/>
      <c r="G86" s="186">
        <v>0</v>
      </c>
      <c r="H86" s="186">
        <v>0</v>
      </c>
      <c r="I86" s="203"/>
      <c r="J86" s="186">
        <v>0</v>
      </c>
      <c r="K86" s="202"/>
      <c r="L86" s="186">
        <v>0</v>
      </c>
      <c r="M86" s="202"/>
      <c r="N86" s="186">
        <v>0</v>
      </c>
      <c r="O86" s="202"/>
      <c r="P86" s="186">
        <v>0</v>
      </c>
      <c r="Q86" s="202"/>
      <c r="R86" s="186">
        <v>0</v>
      </c>
      <c r="S86" s="202"/>
      <c r="T86" s="186">
        <v>0</v>
      </c>
      <c r="U86" s="202"/>
      <c r="V86" s="186">
        <v>0</v>
      </c>
      <c r="W86" s="202"/>
      <c r="X86" s="186">
        <v>0</v>
      </c>
      <c r="Y86" s="202"/>
      <c r="Z86" s="186">
        <v>0</v>
      </c>
      <c r="AA86" s="202"/>
      <c r="AB86" s="186">
        <v>0</v>
      </c>
      <c r="AC86" s="186">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16" zoomScale="70" zoomScaleSheetLayoutView="70" workbookViewId="0">
      <selection activeCell="AU26" sqref="AU26"/>
    </sheetView>
  </sheetViews>
  <sheetFormatPr defaultColWidth="9.140625" defaultRowHeight="15" x14ac:dyDescent="0.25"/>
  <cols>
    <col min="1" max="1" width="11"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32"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'6.2. Паспорт фин осв ввод'!A4:AC4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
        <v>553</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5" t="str">
        <f>'6.2. Паспорт фин осв ввод'!A11:AC11</f>
        <v>F_TP3300.PS.0089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9.5" customHeight="1" x14ac:dyDescent="0.25">
      <c r="A15" s="295" t="str">
        <f>'6.2. Паспорт фин осв ввод'!A14:AC14</f>
        <v xml:space="preserve">Реконструкция ПС 110/10кВ Рафайлово, ПС 110/10кВ Червишево, ПС 220/110/10кВ Ожогино  (установка основных защит ВЛ 110 кВ Рафайлово - Червишево - Ожогино)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36" t="s">
        <v>487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7" customHeight="1" x14ac:dyDescent="0.25">
      <c r="A22" s="437" t="s">
        <v>52</v>
      </c>
      <c r="B22" s="440" t="s">
        <v>24</v>
      </c>
      <c r="C22" s="437" t="s">
        <v>51</v>
      </c>
      <c r="D22" s="437" t="s">
        <v>50</v>
      </c>
      <c r="E22" s="443" t="s">
        <v>498</v>
      </c>
      <c r="F22" s="444"/>
      <c r="G22" s="444"/>
      <c r="H22" s="444"/>
      <c r="I22" s="444"/>
      <c r="J22" s="444"/>
      <c r="K22" s="444"/>
      <c r="L22" s="445"/>
      <c r="M22" s="437" t="s">
        <v>49</v>
      </c>
      <c r="N22" s="437" t="s">
        <v>48</v>
      </c>
      <c r="O22" s="437" t="s">
        <v>47</v>
      </c>
      <c r="P22" s="447" t="s">
        <v>265</v>
      </c>
      <c r="Q22" s="447" t="s">
        <v>46</v>
      </c>
      <c r="R22" s="447" t="s">
        <v>45</v>
      </c>
      <c r="S22" s="447" t="s">
        <v>44</v>
      </c>
      <c r="T22" s="447"/>
      <c r="U22" s="450" t="s">
        <v>43</v>
      </c>
      <c r="V22" s="450" t="s">
        <v>42</v>
      </c>
      <c r="W22" s="447" t="s">
        <v>41</v>
      </c>
      <c r="X22" s="447" t="s">
        <v>40</v>
      </c>
      <c r="Y22" s="447" t="s">
        <v>39</v>
      </c>
      <c r="Z22" s="446"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7" t="s">
        <v>25</v>
      </c>
    </row>
    <row r="23" spans="1:49" s="22" customFormat="1" ht="64.5" customHeight="1" x14ac:dyDescent="0.25">
      <c r="A23" s="438"/>
      <c r="B23" s="441"/>
      <c r="C23" s="438"/>
      <c r="D23" s="438"/>
      <c r="E23" s="455" t="s">
        <v>23</v>
      </c>
      <c r="F23" s="453" t="s">
        <v>139</v>
      </c>
      <c r="G23" s="453" t="s">
        <v>138</v>
      </c>
      <c r="H23" s="453" t="s">
        <v>137</v>
      </c>
      <c r="I23" s="451" t="s">
        <v>408</v>
      </c>
      <c r="J23" s="451" t="s">
        <v>409</v>
      </c>
      <c r="K23" s="451" t="s">
        <v>410</v>
      </c>
      <c r="L23" s="453" t="s">
        <v>80</v>
      </c>
      <c r="M23" s="438"/>
      <c r="N23" s="438"/>
      <c r="O23" s="438"/>
      <c r="P23" s="447"/>
      <c r="Q23" s="447"/>
      <c r="R23" s="447"/>
      <c r="S23" s="448" t="s">
        <v>2</v>
      </c>
      <c r="T23" s="448" t="s">
        <v>11</v>
      </c>
      <c r="U23" s="450"/>
      <c r="V23" s="450"/>
      <c r="W23" s="447"/>
      <c r="X23" s="447"/>
      <c r="Y23" s="447"/>
      <c r="Z23" s="447"/>
      <c r="AA23" s="447"/>
      <c r="AB23" s="447"/>
      <c r="AC23" s="447"/>
      <c r="AD23" s="447"/>
      <c r="AE23" s="447"/>
      <c r="AF23" s="447" t="s">
        <v>22</v>
      </c>
      <c r="AG23" s="447"/>
      <c r="AH23" s="447" t="s">
        <v>21</v>
      </c>
      <c r="AI23" s="447"/>
      <c r="AJ23" s="437" t="s">
        <v>20</v>
      </c>
      <c r="AK23" s="437" t="s">
        <v>19</v>
      </c>
      <c r="AL23" s="437" t="s">
        <v>18</v>
      </c>
      <c r="AM23" s="437" t="s">
        <v>17</v>
      </c>
      <c r="AN23" s="437" t="s">
        <v>16</v>
      </c>
      <c r="AO23" s="437" t="s">
        <v>15</v>
      </c>
      <c r="AP23" s="437" t="s">
        <v>14</v>
      </c>
      <c r="AQ23" s="459" t="s">
        <v>11</v>
      </c>
      <c r="AR23" s="447"/>
      <c r="AS23" s="447"/>
      <c r="AT23" s="447"/>
      <c r="AU23" s="447"/>
      <c r="AV23" s="458"/>
    </row>
    <row r="24" spans="1:49" s="22"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153" t="s">
        <v>13</v>
      </c>
      <c r="AG24" s="153" t="s">
        <v>12</v>
      </c>
      <c r="AH24" s="105" t="s">
        <v>2</v>
      </c>
      <c r="AI24" s="105" t="s">
        <v>11</v>
      </c>
      <c r="AJ24" s="439"/>
      <c r="AK24" s="439"/>
      <c r="AL24" s="439"/>
      <c r="AM24" s="439"/>
      <c r="AN24" s="439"/>
      <c r="AO24" s="439"/>
      <c r="AP24" s="439"/>
      <c r="AQ24" s="460"/>
      <c r="AR24" s="447"/>
      <c r="AS24" s="447"/>
      <c r="AT24" s="447"/>
      <c r="AU24" s="447"/>
      <c r="AV24" s="458"/>
      <c r="AW24" s="158"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50" x14ac:dyDescent="0.25">
      <c r="A26" s="220">
        <v>1</v>
      </c>
      <c r="B26" s="221" t="s">
        <v>599</v>
      </c>
      <c r="C26" s="221" t="s">
        <v>520</v>
      </c>
      <c r="D26" s="222" t="s">
        <v>600</v>
      </c>
      <c r="E26" s="220" t="s">
        <v>371</v>
      </c>
      <c r="F26" s="220" t="s">
        <v>371</v>
      </c>
      <c r="G26" s="220" t="s">
        <v>371</v>
      </c>
      <c r="H26" s="220" t="s">
        <v>371</v>
      </c>
      <c r="I26" s="220" t="s">
        <v>371</v>
      </c>
      <c r="J26" s="220" t="s">
        <v>371</v>
      </c>
      <c r="K26" s="220" t="s">
        <v>371</v>
      </c>
      <c r="L26" s="220" t="s">
        <v>371</v>
      </c>
      <c r="M26" s="221" t="s">
        <v>521</v>
      </c>
      <c r="N26" s="221" t="s">
        <v>522</v>
      </c>
      <c r="O26" s="221" t="s">
        <v>599</v>
      </c>
      <c r="P26" s="223">
        <v>424</v>
      </c>
      <c r="Q26" s="221" t="s">
        <v>523</v>
      </c>
      <c r="R26" s="223">
        <v>424</v>
      </c>
      <c r="S26" s="223" t="s">
        <v>547</v>
      </c>
      <c r="T26" s="223" t="s">
        <v>547</v>
      </c>
      <c r="U26" s="223">
        <v>3</v>
      </c>
      <c r="V26" s="223">
        <v>3</v>
      </c>
      <c r="W26" s="223" t="s">
        <v>524</v>
      </c>
      <c r="X26" s="223">
        <v>419</v>
      </c>
      <c r="Y26" s="223"/>
      <c r="Z26" s="224"/>
      <c r="AA26" s="225"/>
      <c r="AB26" s="223">
        <v>419</v>
      </c>
      <c r="AC26" s="223" t="s">
        <v>524</v>
      </c>
      <c r="AD26" s="223">
        <v>495</v>
      </c>
      <c r="AE26" s="223">
        <v>495</v>
      </c>
      <c r="AF26" s="220"/>
      <c r="AG26" s="226"/>
      <c r="AH26" s="227"/>
      <c r="AI26" s="227"/>
      <c r="AJ26" s="227"/>
      <c r="AK26" s="227"/>
      <c r="AL26" s="226"/>
      <c r="AM26" s="226"/>
      <c r="AN26" s="224"/>
      <c r="AO26" s="226"/>
      <c r="AP26" s="227">
        <v>42919</v>
      </c>
      <c r="AQ26" s="227">
        <v>42919</v>
      </c>
      <c r="AR26" s="227">
        <v>42919</v>
      </c>
      <c r="AS26" s="227">
        <v>42919</v>
      </c>
      <c r="AT26" s="227">
        <v>43069</v>
      </c>
      <c r="AU26" s="226"/>
      <c r="AV26" s="223" t="s">
        <v>634</v>
      </c>
      <c r="AW26" s="228">
        <v>0.495</v>
      </c>
    </row>
    <row r="27" spans="1:49" ht="30" x14ac:dyDescent="0.25">
      <c r="A27" s="139"/>
      <c r="B27" s="139"/>
      <c r="C27" s="139"/>
      <c r="D27" s="139"/>
      <c r="E27" s="139"/>
      <c r="F27" s="139"/>
      <c r="G27" s="139"/>
      <c r="H27" s="139"/>
      <c r="I27" s="139"/>
      <c r="J27" s="139"/>
      <c r="K27" s="139"/>
      <c r="L27" s="139"/>
      <c r="M27" s="139"/>
      <c r="N27" s="139"/>
      <c r="O27" s="139"/>
      <c r="P27" s="139"/>
      <c r="Q27" s="139"/>
      <c r="R27" s="139"/>
      <c r="S27" s="223"/>
      <c r="T27" s="223"/>
      <c r="U27" s="223"/>
      <c r="V27" s="223"/>
      <c r="W27" s="223" t="s">
        <v>525</v>
      </c>
      <c r="X27" s="223">
        <v>421</v>
      </c>
      <c r="Y27" s="223"/>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228"/>
    </row>
    <row r="28" spans="1:49" ht="30" x14ac:dyDescent="0.25">
      <c r="A28" s="139"/>
      <c r="B28" s="139"/>
      <c r="C28" s="139"/>
      <c r="D28" s="139"/>
      <c r="E28" s="139"/>
      <c r="F28" s="139"/>
      <c r="G28" s="139"/>
      <c r="H28" s="139"/>
      <c r="I28" s="139"/>
      <c r="J28" s="139"/>
      <c r="K28" s="139"/>
      <c r="L28" s="139"/>
      <c r="M28" s="139"/>
      <c r="N28" s="139"/>
      <c r="O28" s="139"/>
      <c r="P28" s="139"/>
      <c r="Q28" s="139"/>
      <c r="R28" s="139"/>
      <c r="S28" s="223"/>
      <c r="T28" s="223"/>
      <c r="U28" s="223"/>
      <c r="V28" s="223"/>
      <c r="W28" s="223" t="s">
        <v>526</v>
      </c>
      <c r="X28" s="223">
        <v>423</v>
      </c>
      <c r="Y28" s="223"/>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228"/>
    </row>
    <row r="29" spans="1:49" ht="61.5" customHeight="1" x14ac:dyDescent="0.25">
      <c r="A29" s="230" t="s">
        <v>597</v>
      </c>
      <c r="B29" s="231" t="s">
        <v>635</v>
      </c>
      <c r="C29" s="231" t="s">
        <v>520</v>
      </c>
      <c r="D29" s="222" t="s">
        <v>600</v>
      </c>
      <c r="E29" s="220">
        <v>6</v>
      </c>
      <c r="F29" s="220" t="s">
        <v>371</v>
      </c>
      <c r="G29" s="220" t="s">
        <v>371</v>
      </c>
      <c r="H29" s="220" t="s">
        <v>371</v>
      </c>
      <c r="I29" s="220" t="s">
        <v>371</v>
      </c>
      <c r="J29" s="220" t="s">
        <v>371</v>
      </c>
      <c r="K29" s="220" t="s">
        <v>371</v>
      </c>
      <c r="L29" s="220" t="s">
        <v>371</v>
      </c>
      <c r="M29" s="221" t="s">
        <v>601</v>
      </c>
      <c r="N29" s="232" t="s">
        <v>602</v>
      </c>
      <c r="O29" s="231" t="s">
        <v>603</v>
      </c>
      <c r="P29" s="233">
        <v>2799</v>
      </c>
      <c r="Q29" s="231" t="s">
        <v>604</v>
      </c>
      <c r="R29" s="233">
        <v>2799</v>
      </c>
      <c r="S29" s="231" t="s">
        <v>605</v>
      </c>
      <c r="T29" s="231" t="s">
        <v>606</v>
      </c>
      <c r="U29" s="231">
        <v>4</v>
      </c>
      <c r="V29" s="231">
        <v>4</v>
      </c>
      <c r="W29" s="231" t="s">
        <v>607</v>
      </c>
      <c r="X29" s="234">
        <v>2799</v>
      </c>
      <c r="Y29" s="231"/>
      <c r="Z29" s="231">
        <v>1</v>
      </c>
      <c r="AA29" s="233">
        <v>2679</v>
      </c>
      <c r="AB29" s="233">
        <v>2679</v>
      </c>
      <c r="AC29" s="231" t="s">
        <v>607</v>
      </c>
      <c r="AD29" s="233">
        <v>3215</v>
      </c>
      <c r="AE29" s="233">
        <v>3215</v>
      </c>
      <c r="AF29" s="222" t="s">
        <v>608</v>
      </c>
      <c r="AG29" s="231" t="s">
        <v>609</v>
      </c>
      <c r="AH29" s="231" t="s">
        <v>610</v>
      </c>
      <c r="AI29" s="231" t="s">
        <v>611</v>
      </c>
      <c r="AJ29" s="231" t="s">
        <v>612</v>
      </c>
      <c r="AK29" s="231" t="s">
        <v>613</v>
      </c>
      <c r="AL29" s="231"/>
      <c r="AM29" s="231"/>
      <c r="AN29" s="231"/>
      <c r="AO29" s="222" t="s">
        <v>598</v>
      </c>
      <c r="AP29" s="231" t="s">
        <v>613</v>
      </c>
      <c r="AQ29" s="231" t="s">
        <v>614</v>
      </c>
      <c r="AR29" s="231" t="s">
        <v>613</v>
      </c>
      <c r="AS29" s="231" t="s">
        <v>614</v>
      </c>
      <c r="AT29" s="231" t="s">
        <v>615</v>
      </c>
      <c r="AU29" s="231"/>
      <c r="AV29" s="231"/>
      <c r="AW29" s="228">
        <v>3.2149999999999999</v>
      </c>
    </row>
    <row r="30" spans="1:49" x14ac:dyDescent="0.25">
      <c r="A30" s="230" t="s">
        <v>598</v>
      </c>
      <c r="B30" s="231"/>
      <c r="C30" s="231"/>
      <c r="D30" s="222" t="s">
        <v>598</v>
      </c>
      <c r="E30" s="139"/>
      <c r="F30" s="139"/>
      <c r="G30" s="139"/>
      <c r="H30" s="139"/>
      <c r="I30" s="139"/>
      <c r="J30" s="139"/>
      <c r="K30" s="139"/>
      <c r="L30" s="139"/>
      <c r="M30" s="139"/>
      <c r="N30" s="232"/>
      <c r="O30" s="231"/>
      <c r="P30" s="233"/>
      <c r="Q30" s="231"/>
      <c r="R30" s="233"/>
      <c r="S30" s="231"/>
      <c r="T30" s="231"/>
      <c r="U30" s="231"/>
      <c r="V30" s="231"/>
      <c r="W30" s="231" t="s">
        <v>616</v>
      </c>
      <c r="X30" s="234">
        <v>2799</v>
      </c>
      <c r="Y30" s="231"/>
      <c r="Z30" s="231"/>
      <c r="AA30" s="233">
        <v>2799</v>
      </c>
      <c r="AB30" s="233"/>
      <c r="AC30" s="231"/>
      <c r="AD30" s="233"/>
      <c r="AE30" s="233"/>
      <c r="AF30" s="222" t="s">
        <v>598</v>
      </c>
      <c r="AG30" s="231"/>
      <c r="AH30" s="231"/>
      <c r="AI30" s="231"/>
      <c r="AJ30" s="231"/>
      <c r="AK30" s="231"/>
      <c r="AL30" s="231"/>
      <c r="AM30" s="231"/>
      <c r="AN30" s="231"/>
      <c r="AO30" s="222" t="s">
        <v>598</v>
      </c>
      <c r="AP30" s="231"/>
      <c r="AQ30" s="231"/>
      <c r="AR30" s="231"/>
      <c r="AS30" s="231"/>
      <c r="AT30" s="231"/>
      <c r="AU30" s="231"/>
      <c r="AV30" s="231"/>
      <c r="AW30" s="229"/>
    </row>
    <row r="31" spans="1:49" ht="45" x14ac:dyDescent="0.25">
      <c r="A31" s="230" t="s">
        <v>598</v>
      </c>
      <c r="B31" s="231"/>
      <c r="C31" s="231"/>
      <c r="D31" s="222" t="s">
        <v>598</v>
      </c>
      <c r="E31" s="139"/>
      <c r="F31" s="139"/>
      <c r="G31" s="139"/>
      <c r="H31" s="139"/>
      <c r="I31" s="139"/>
      <c r="J31" s="139"/>
      <c r="K31" s="139"/>
      <c r="L31" s="139"/>
      <c r="M31" s="139"/>
      <c r="N31" s="232"/>
      <c r="O31" s="231"/>
      <c r="P31" s="233"/>
      <c r="Q31" s="231"/>
      <c r="R31" s="233"/>
      <c r="S31" s="231"/>
      <c r="T31" s="231"/>
      <c r="U31" s="231"/>
      <c r="V31" s="231"/>
      <c r="W31" s="231" t="s">
        <v>617</v>
      </c>
      <c r="X31" s="234">
        <v>0</v>
      </c>
      <c r="Y31" s="231" t="s">
        <v>617</v>
      </c>
      <c r="Z31" s="231"/>
      <c r="AA31" s="233"/>
      <c r="AB31" s="233"/>
      <c r="AC31" s="231"/>
      <c r="AD31" s="233"/>
      <c r="AE31" s="233"/>
      <c r="AF31" s="222" t="s">
        <v>598</v>
      </c>
      <c r="AG31" s="231"/>
      <c r="AH31" s="231"/>
      <c r="AI31" s="231"/>
      <c r="AJ31" s="231"/>
      <c r="AK31" s="231"/>
      <c r="AL31" s="231"/>
      <c r="AM31" s="231"/>
      <c r="AN31" s="231"/>
      <c r="AO31" s="222" t="s">
        <v>598</v>
      </c>
      <c r="AP31" s="231"/>
      <c r="AQ31" s="231"/>
      <c r="AR31" s="231"/>
      <c r="AS31" s="231"/>
      <c r="AT31" s="231"/>
      <c r="AU31" s="231"/>
      <c r="AV31" s="231"/>
      <c r="AW31" s="229"/>
    </row>
    <row r="32" spans="1:49" x14ac:dyDescent="0.25">
      <c r="A32" s="230" t="s">
        <v>598</v>
      </c>
      <c r="B32" s="231"/>
      <c r="C32" s="231"/>
      <c r="D32" s="222" t="s">
        <v>598</v>
      </c>
      <c r="E32" s="139"/>
      <c r="F32" s="139"/>
      <c r="G32" s="139"/>
      <c r="H32" s="139"/>
      <c r="I32" s="139"/>
      <c r="J32" s="139"/>
      <c r="K32" s="139"/>
      <c r="L32" s="139"/>
      <c r="M32" s="139"/>
      <c r="N32" s="232"/>
      <c r="O32" s="231"/>
      <c r="P32" s="233"/>
      <c r="Q32" s="231"/>
      <c r="R32" s="233"/>
      <c r="S32" s="231"/>
      <c r="T32" s="231"/>
      <c r="U32" s="231"/>
      <c r="V32" s="231"/>
      <c r="W32" s="231" t="s">
        <v>636</v>
      </c>
      <c r="X32" s="234">
        <v>0</v>
      </c>
      <c r="Y32" s="231" t="s">
        <v>636</v>
      </c>
      <c r="Z32" s="231"/>
      <c r="AA32" s="233"/>
      <c r="AB32" s="233"/>
      <c r="AC32" s="231"/>
      <c r="AD32" s="233"/>
      <c r="AE32" s="233"/>
      <c r="AF32" s="222" t="s">
        <v>598</v>
      </c>
      <c r="AG32" s="231"/>
      <c r="AH32" s="231"/>
      <c r="AI32" s="231"/>
      <c r="AJ32" s="231"/>
      <c r="AK32" s="231"/>
      <c r="AL32" s="231"/>
      <c r="AM32" s="231"/>
      <c r="AN32" s="231"/>
      <c r="AO32" s="222" t="s">
        <v>598</v>
      </c>
      <c r="AP32" s="231"/>
      <c r="AQ32" s="231"/>
      <c r="AR32" s="231"/>
      <c r="AS32" s="231"/>
      <c r="AT32" s="231"/>
      <c r="AU32" s="231"/>
      <c r="AV32" s="231"/>
      <c r="AW32" s="229"/>
    </row>
    <row r="33" spans="1:49" s="22" customFormat="1" ht="89.25" x14ac:dyDescent="0.25">
      <c r="A33" s="160" t="s">
        <v>637</v>
      </c>
      <c r="B33" s="161" t="s">
        <v>638</v>
      </c>
      <c r="C33" s="161" t="s">
        <v>520</v>
      </c>
      <c r="D33" s="163" t="s">
        <v>600</v>
      </c>
      <c r="E33" s="220" t="s">
        <v>371</v>
      </c>
      <c r="F33" s="220" t="s">
        <v>371</v>
      </c>
      <c r="G33" s="220" t="s">
        <v>371</v>
      </c>
      <c r="H33" s="220" t="s">
        <v>371</v>
      </c>
      <c r="I33" s="220" t="s">
        <v>371</v>
      </c>
      <c r="J33" s="220" t="s">
        <v>371</v>
      </c>
      <c r="K33" s="220" t="s">
        <v>371</v>
      </c>
      <c r="L33" s="220" t="s">
        <v>371</v>
      </c>
      <c r="M33" s="161" t="s">
        <v>639</v>
      </c>
      <c r="N33" s="164" t="s">
        <v>640</v>
      </c>
      <c r="O33" s="161" t="s">
        <v>553</v>
      </c>
      <c r="P33" s="162">
        <v>27848</v>
      </c>
      <c r="Q33" s="161" t="s">
        <v>604</v>
      </c>
      <c r="R33" s="162">
        <v>27848</v>
      </c>
      <c r="S33" s="161" t="s">
        <v>606</v>
      </c>
      <c r="T33" s="161" t="s">
        <v>606</v>
      </c>
      <c r="U33" s="161">
        <v>5</v>
      </c>
      <c r="V33" s="161">
        <v>5</v>
      </c>
      <c r="W33" s="161" t="s">
        <v>641</v>
      </c>
      <c r="X33" s="159">
        <v>27848</v>
      </c>
      <c r="Y33" s="161"/>
      <c r="Z33" s="161">
        <v>1</v>
      </c>
      <c r="AA33" s="162">
        <v>25088</v>
      </c>
      <c r="AB33" s="162">
        <v>25088</v>
      </c>
      <c r="AC33" s="161" t="s">
        <v>641</v>
      </c>
      <c r="AD33" s="162">
        <v>30101</v>
      </c>
      <c r="AE33" s="162">
        <v>0</v>
      </c>
      <c r="AF33" s="163" t="s">
        <v>642</v>
      </c>
      <c r="AG33" s="161" t="s">
        <v>609</v>
      </c>
      <c r="AH33" s="161" t="s">
        <v>643</v>
      </c>
      <c r="AI33" s="161" t="s">
        <v>644</v>
      </c>
      <c r="AJ33" s="161" t="s">
        <v>645</v>
      </c>
      <c r="AK33" s="161" t="s">
        <v>646</v>
      </c>
      <c r="AL33" s="161"/>
      <c r="AM33" s="161"/>
      <c r="AN33" s="161"/>
      <c r="AO33" s="163" t="s">
        <v>598</v>
      </c>
      <c r="AP33" s="161" t="s">
        <v>647</v>
      </c>
      <c r="AQ33" s="161" t="s">
        <v>648</v>
      </c>
      <c r="AR33" s="161" t="s">
        <v>647</v>
      </c>
      <c r="AS33" s="161" t="s">
        <v>648</v>
      </c>
      <c r="AT33" s="161" t="s">
        <v>649</v>
      </c>
      <c r="AU33" s="161"/>
      <c r="AV33" s="161"/>
      <c r="AW33" s="218">
        <v>30.100999999999999</v>
      </c>
    </row>
    <row r="34" spans="1:49" s="22" customFormat="1" ht="15.75" x14ac:dyDescent="0.25">
      <c r="A34" s="160" t="s">
        <v>598</v>
      </c>
      <c r="B34" s="161"/>
      <c r="C34" s="161"/>
      <c r="D34" s="163" t="s">
        <v>598</v>
      </c>
      <c r="E34" s="139"/>
      <c r="F34" s="139"/>
      <c r="G34" s="139"/>
      <c r="H34" s="139"/>
      <c r="I34" s="139"/>
      <c r="J34" s="139"/>
      <c r="K34" s="139"/>
      <c r="L34" s="139"/>
      <c r="M34" s="161" t="s">
        <v>598</v>
      </c>
      <c r="N34" s="164"/>
      <c r="O34" s="161"/>
      <c r="P34" s="162"/>
      <c r="Q34" s="161"/>
      <c r="R34" s="162"/>
      <c r="S34" s="161"/>
      <c r="T34" s="161"/>
      <c r="U34" s="161"/>
      <c r="V34" s="161"/>
      <c r="W34" s="161" t="s">
        <v>650</v>
      </c>
      <c r="X34" s="159">
        <v>27848</v>
      </c>
      <c r="Y34" s="161"/>
      <c r="Z34" s="161"/>
      <c r="AA34" s="162">
        <v>26456</v>
      </c>
      <c r="AB34" s="162"/>
      <c r="AC34" s="161"/>
      <c r="AD34" s="162"/>
      <c r="AE34" s="162"/>
      <c r="AF34" s="163" t="s">
        <v>598</v>
      </c>
      <c r="AG34" s="161"/>
      <c r="AH34" s="161"/>
      <c r="AI34" s="161"/>
      <c r="AJ34" s="161"/>
      <c r="AK34" s="161"/>
      <c r="AL34" s="161"/>
      <c r="AM34" s="161"/>
      <c r="AN34" s="161"/>
      <c r="AO34" s="163" t="s">
        <v>598</v>
      </c>
      <c r="AP34" s="161"/>
      <c r="AQ34" s="161"/>
      <c r="AR34" s="161"/>
      <c r="AS34" s="161"/>
      <c r="AT34" s="161"/>
      <c r="AU34" s="161"/>
      <c r="AV34" s="161"/>
      <c r="AW34" s="235"/>
    </row>
    <row r="35" spans="1:49" s="22" customFormat="1" ht="15.75" x14ac:dyDescent="0.25">
      <c r="A35" s="160" t="s">
        <v>598</v>
      </c>
      <c r="B35" s="161"/>
      <c r="C35" s="161"/>
      <c r="D35" s="163" t="s">
        <v>598</v>
      </c>
      <c r="E35" s="139"/>
      <c r="F35" s="139"/>
      <c r="G35" s="139"/>
      <c r="H35" s="139"/>
      <c r="I35" s="139"/>
      <c r="J35" s="139"/>
      <c r="K35" s="139"/>
      <c r="L35" s="139"/>
      <c r="M35" s="161" t="s">
        <v>598</v>
      </c>
      <c r="N35" s="164"/>
      <c r="O35" s="161"/>
      <c r="P35" s="162"/>
      <c r="Q35" s="161"/>
      <c r="R35" s="162"/>
      <c r="S35" s="161"/>
      <c r="T35" s="161"/>
      <c r="U35" s="161"/>
      <c r="V35" s="161"/>
      <c r="W35" s="161" t="s">
        <v>651</v>
      </c>
      <c r="X35" s="159">
        <v>27848</v>
      </c>
      <c r="Y35" s="161"/>
      <c r="Z35" s="161"/>
      <c r="AA35" s="162">
        <v>26723</v>
      </c>
      <c r="AB35" s="162"/>
      <c r="AC35" s="161"/>
      <c r="AD35" s="162"/>
      <c r="AE35" s="162"/>
      <c r="AF35" s="163" t="s">
        <v>598</v>
      </c>
      <c r="AG35" s="161"/>
      <c r="AH35" s="161"/>
      <c r="AI35" s="161"/>
      <c r="AJ35" s="161"/>
      <c r="AK35" s="161"/>
      <c r="AL35" s="161"/>
      <c r="AM35" s="161"/>
      <c r="AN35" s="161"/>
      <c r="AO35" s="163" t="s">
        <v>598</v>
      </c>
      <c r="AP35" s="161"/>
      <c r="AQ35" s="161"/>
      <c r="AR35" s="161"/>
      <c r="AS35" s="161"/>
      <c r="AT35" s="161"/>
      <c r="AU35" s="161"/>
      <c r="AV35" s="161"/>
      <c r="AW35" s="235"/>
    </row>
    <row r="36" spans="1:49" s="22" customFormat="1" ht="15.75" x14ac:dyDescent="0.25">
      <c r="A36" s="160" t="s">
        <v>598</v>
      </c>
      <c r="B36" s="161"/>
      <c r="C36" s="161"/>
      <c r="D36" s="163" t="s">
        <v>598</v>
      </c>
      <c r="E36" s="139"/>
      <c r="F36" s="139"/>
      <c r="G36" s="139"/>
      <c r="H36" s="139"/>
      <c r="I36" s="139"/>
      <c r="J36" s="139"/>
      <c r="K36" s="139"/>
      <c r="L36" s="139"/>
      <c r="M36" s="161" t="s">
        <v>598</v>
      </c>
      <c r="N36" s="164"/>
      <c r="O36" s="161"/>
      <c r="P36" s="162"/>
      <c r="Q36" s="161"/>
      <c r="R36" s="162"/>
      <c r="S36" s="161"/>
      <c r="T36" s="161"/>
      <c r="U36" s="161"/>
      <c r="V36" s="161"/>
      <c r="W36" s="161" t="s">
        <v>652</v>
      </c>
      <c r="X36" s="159">
        <v>27847</v>
      </c>
      <c r="Y36" s="161"/>
      <c r="Z36" s="161"/>
      <c r="AA36" s="162">
        <v>27001</v>
      </c>
      <c r="AB36" s="162"/>
      <c r="AC36" s="161"/>
      <c r="AD36" s="162"/>
      <c r="AE36" s="162"/>
      <c r="AF36" s="163" t="s">
        <v>598</v>
      </c>
      <c r="AG36" s="161"/>
      <c r="AH36" s="161"/>
      <c r="AI36" s="161"/>
      <c r="AJ36" s="161"/>
      <c r="AK36" s="161"/>
      <c r="AL36" s="161"/>
      <c r="AM36" s="161"/>
      <c r="AN36" s="161"/>
      <c r="AO36" s="163" t="s">
        <v>598</v>
      </c>
      <c r="AP36" s="161"/>
      <c r="AQ36" s="161"/>
      <c r="AR36" s="161"/>
      <c r="AS36" s="161"/>
      <c r="AT36" s="161"/>
      <c r="AU36" s="161"/>
      <c r="AV36" s="161"/>
      <c r="AW36" s="235"/>
    </row>
    <row r="37" spans="1:49" s="22" customFormat="1" ht="15.75" x14ac:dyDescent="0.25">
      <c r="A37" s="160" t="s">
        <v>598</v>
      </c>
      <c r="B37" s="161"/>
      <c r="C37" s="161"/>
      <c r="D37" s="163" t="s">
        <v>598</v>
      </c>
      <c r="E37" s="139"/>
      <c r="F37" s="139"/>
      <c r="G37" s="139"/>
      <c r="H37" s="139"/>
      <c r="I37" s="139"/>
      <c r="J37" s="139"/>
      <c r="K37" s="139"/>
      <c r="L37" s="139"/>
      <c r="M37" s="161" t="s">
        <v>598</v>
      </c>
      <c r="N37" s="164"/>
      <c r="O37" s="161"/>
      <c r="P37" s="162"/>
      <c r="Q37" s="161"/>
      <c r="R37" s="162"/>
      <c r="S37" s="161"/>
      <c r="T37" s="161"/>
      <c r="U37" s="161"/>
      <c r="V37" s="161"/>
      <c r="W37" s="161" t="s">
        <v>653</v>
      </c>
      <c r="X37" s="159">
        <v>27848</v>
      </c>
      <c r="Y37" s="161"/>
      <c r="Z37" s="161"/>
      <c r="AA37" s="162">
        <v>26755</v>
      </c>
      <c r="AB37" s="162"/>
      <c r="AC37" s="161"/>
      <c r="AD37" s="162"/>
      <c r="AE37" s="162"/>
      <c r="AF37" s="163" t="s">
        <v>598</v>
      </c>
      <c r="AG37" s="161"/>
      <c r="AH37" s="161"/>
      <c r="AI37" s="161"/>
      <c r="AJ37" s="161"/>
      <c r="AK37" s="161"/>
      <c r="AL37" s="161"/>
      <c r="AM37" s="161"/>
      <c r="AN37" s="161"/>
      <c r="AO37" s="163" t="s">
        <v>598</v>
      </c>
      <c r="AP37" s="161"/>
      <c r="AQ37" s="161"/>
      <c r="AR37" s="161"/>
      <c r="AS37" s="161"/>
      <c r="AT37" s="161"/>
      <c r="AU37" s="161"/>
      <c r="AV37" s="161"/>
      <c r="AW37" s="23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7" zoomScale="70" zoomScaleNormal="100" zoomScaleSheetLayoutView="70" workbookViewId="0">
      <selection activeCell="B25" sqref="B25"/>
    </sheetView>
  </sheetViews>
  <sheetFormatPr defaultColWidth="9.140625" defaultRowHeight="15" x14ac:dyDescent="0.25"/>
  <cols>
    <col min="1" max="2" width="66.140625" style="205" customWidth="1"/>
    <col min="3" max="16384" width="9.140625" style="205"/>
  </cols>
  <sheetData>
    <row r="1" spans="1:2" ht="18.75" x14ac:dyDescent="0.25">
      <c r="A1" s="101"/>
      <c r="B1" s="204" t="s">
        <v>69</v>
      </c>
    </row>
    <row r="2" spans="1:2" ht="18.75" x14ac:dyDescent="0.3">
      <c r="A2" s="101"/>
      <c r="B2" s="206" t="s">
        <v>10</v>
      </c>
    </row>
    <row r="3" spans="1:2" ht="18.75" x14ac:dyDescent="0.3">
      <c r="A3" s="101"/>
      <c r="B3" s="206" t="s">
        <v>504</v>
      </c>
    </row>
    <row r="4" spans="1:2" ht="15.75" x14ac:dyDescent="0.25">
      <c r="A4" s="101"/>
      <c r="B4" s="43"/>
    </row>
    <row r="5" spans="1:2" ht="18.75" x14ac:dyDescent="0.3">
      <c r="A5" s="465" t="str">
        <f>'1. паспорт местоположение'!A5:C5</f>
        <v>Год раскрытия информации: 2023 год</v>
      </c>
      <c r="B5" s="465"/>
    </row>
    <row r="6" spans="1:2" ht="18.75" x14ac:dyDescent="0.3">
      <c r="A6" s="172"/>
      <c r="B6" s="172"/>
    </row>
    <row r="7" spans="1:2" ht="18.75" x14ac:dyDescent="0.25">
      <c r="A7" s="466" t="s">
        <v>9</v>
      </c>
      <c r="B7" s="466"/>
    </row>
    <row r="8" spans="1:2" ht="18.75" x14ac:dyDescent="0.25">
      <c r="A8" s="207"/>
      <c r="B8" s="207"/>
    </row>
    <row r="9" spans="1:2" ht="18.75" x14ac:dyDescent="0.25">
      <c r="A9" s="467" t="s">
        <v>553</v>
      </c>
      <c r="B9" s="467"/>
    </row>
    <row r="10" spans="1:2" ht="15.75" x14ac:dyDescent="0.25">
      <c r="A10" s="462" t="s">
        <v>8</v>
      </c>
      <c r="B10" s="462"/>
    </row>
    <row r="11" spans="1:2" ht="18.75" x14ac:dyDescent="0.25">
      <c r="A11" s="207"/>
      <c r="B11" s="207"/>
    </row>
    <row r="12" spans="1:2" ht="18.75" x14ac:dyDescent="0.25">
      <c r="A12" s="461" t="str">
        <f>'1. паспорт местоположение'!A12:C12</f>
        <v>F_TP3300.PS.0089</v>
      </c>
      <c r="B12" s="461"/>
    </row>
    <row r="13" spans="1:2" ht="15.75" x14ac:dyDescent="0.25">
      <c r="A13" s="462" t="s">
        <v>7</v>
      </c>
      <c r="B13" s="462"/>
    </row>
    <row r="14" spans="1:2" ht="18.75" x14ac:dyDescent="0.25">
      <c r="A14" s="11"/>
      <c r="B14" s="11"/>
    </row>
    <row r="15" spans="1:2" ht="39.200000000000003" customHeight="1" x14ac:dyDescent="0.25">
      <c r="A15" s="46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461"/>
    </row>
    <row r="16" spans="1:2" ht="15.75" x14ac:dyDescent="0.25">
      <c r="A16" s="462" t="s">
        <v>6</v>
      </c>
      <c r="B16" s="462"/>
    </row>
    <row r="17" spans="1:2" ht="15.75" x14ac:dyDescent="0.25">
      <c r="A17" s="101"/>
      <c r="B17" s="102"/>
    </row>
    <row r="18" spans="1:2" x14ac:dyDescent="0.25">
      <c r="A18" s="463" t="s">
        <v>488</v>
      </c>
      <c r="B18" s="464"/>
    </row>
    <row r="19" spans="1:2" x14ac:dyDescent="0.25">
      <c r="A19" s="170"/>
      <c r="B19" s="171"/>
    </row>
    <row r="20" spans="1:2" ht="15.75" thickBot="1" x14ac:dyDescent="0.3"/>
    <row r="21" spans="1:2" ht="45" x14ac:dyDescent="0.25">
      <c r="A21" s="140" t="s">
        <v>527</v>
      </c>
      <c r="B21" s="208" t="str">
        <f>A15</f>
        <v xml:space="preserve">Реконструкция ПС 110/10кВ Рафайлово, ПС 110/10кВ Червишево, ПС 220/110/10кВ Ожогино  (установка основных защит ВЛ 110 кВ Рафайлово - Червишево - Ожогино) </v>
      </c>
    </row>
    <row r="22" spans="1:2" x14ac:dyDescent="0.25">
      <c r="A22" s="141" t="s">
        <v>378</v>
      </c>
      <c r="B22" s="209" t="str">
        <f>'1. паспорт местоположение'!C27</f>
        <v>Тюменская область,  Тюменский район, Исетсткий район</v>
      </c>
    </row>
    <row r="23" spans="1:2" x14ac:dyDescent="0.25">
      <c r="A23" s="141" t="s">
        <v>344</v>
      </c>
      <c r="B23" s="210" t="s">
        <v>630</v>
      </c>
    </row>
    <row r="24" spans="1:2" x14ac:dyDescent="0.25">
      <c r="A24" s="141" t="s">
        <v>379</v>
      </c>
      <c r="B24" s="211" t="s">
        <v>657</v>
      </c>
    </row>
    <row r="25" spans="1:2" x14ac:dyDescent="0.25">
      <c r="A25" s="142" t="s">
        <v>380</v>
      </c>
      <c r="B25" s="209">
        <v>2022</v>
      </c>
    </row>
    <row r="26" spans="1:2" x14ac:dyDescent="0.25">
      <c r="A26" s="142" t="s">
        <v>381</v>
      </c>
      <c r="B26" s="211" t="str">
        <f>'3.3 паспорт описание'!C30</f>
        <v>З</v>
      </c>
    </row>
    <row r="27" spans="1:2" ht="28.5" x14ac:dyDescent="0.25">
      <c r="A27" s="165" t="s">
        <v>633</v>
      </c>
      <c r="B27" s="212">
        <f>'6.2. Паспорт фин осв ввод'!D24</f>
        <v>33.55206819</v>
      </c>
    </row>
    <row r="28" spans="1:2" x14ac:dyDescent="0.25">
      <c r="A28" s="166" t="s">
        <v>382</v>
      </c>
      <c r="B28" s="211" t="s">
        <v>658</v>
      </c>
    </row>
    <row r="29" spans="1:2" ht="28.5" x14ac:dyDescent="0.25">
      <c r="A29" s="165" t="s">
        <v>383</v>
      </c>
      <c r="B29" s="212">
        <v>33.819000000000003</v>
      </c>
    </row>
    <row r="30" spans="1:2" ht="28.5" x14ac:dyDescent="0.25">
      <c r="A30" s="213" t="s">
        <v>384</v>
      </c>
      <c r="B30" s="214">
        <v>33.819000000000003</v>
      </c>
    </row>
    <row r="31" spans="1:2" x14ac:dyDescent="0.25">
      <c r="A31" s="166" t="s">
        <v>385</v>
      </c>
      <c r="B31" s="211"/>
    </row>
    <row r="32" spans="1:2" ht="29.25" thickBot="1" x14ac:dyDescent="0.3">
      <c r="A32" s="215" t="s">
        <v>528</v>
      </c>
      <c r="B32" s="216">
        <v>30.603999999999999</v>
      </c>
    </row>
    <row r="33" spans="1:2" ht="30" x14ac:dyDescent="0.25">
      <c r="A33" s="217" t="s">
        <v>529</v>
      </c>
      <c r="B33" s="218">
        <v>0.503</v>
      </c>
    </row>
    <row r="34" spans="1:2" x14ac:dyDescent="0.25">
      <c r="A34" s="168" t="s">
        <v>386</v>
      </c>
      <c r="B34" s="167">
        <v>1.42</v>
      </c>
    </row>
    <row r="35" spans="1:2" x14ac:dyDescent="0.25">
      <c r="A35" s="168" t="s">
        <v>387</v>
      </c>
      <c r="B35" s="169">
        <v>0.503</v>
      </c>
    </row>
    <row r="36" spans="1:2" x14ac:dyDescent="0.25">
      <c r="A36" s="168" t="s">
        <v>388</v>
      </c>
      <c r="B36" s="169">
        <v>0.41899999999999998</v>
      </c>
    </row>
    <row r="37" spans="1:2" ht="30" x14ac:dyDescent="0.25">
      <c r="A37" s="217" t="s">
        <v>631</v>
      </c>
      <c r="B37" s="218">
        <v>30.100999999999999</v>
      </c>
    </row>
    <row r="38" spans="1:2" x14ac:dyDescent="0.25">
      <c r="A38" s="168" t="s">
        <v>386</v>
      </c>
      <c r="B38" s="167">
        <v>85.26</v>
      </c>
    </row>
    <row r="39" spans="1:2" x14ac:dyDescent="0.25">
      <c r="A39" s="168" t="s">
        <v>387</v>
      </c>
      <c r="B39" s="169">
        <v>28.803999999999998</v>
      </c>
    </row>
    <row r="40" spans="1:2" x14ac:dyDescent="0.25">
      <c r="A40" s="168" t="s">
        <v>388</v>
      </c>
      <c r="B40" s="169">
        <v>24.004000000000001</v>
      </c>
    </row>
    <row r="41" spans="1:2" ht="29.25" thickBot="1" x14ac:dyDescent="0.3">
      <c r="A41" s="215" t="s">
        <v>530</v>
      </c>
      <c r="B41" s="216">
        <v>3.2149999999999999</v>
      </c>
    </row>
    <row r="42" spans="1:2" ht="30" x14ac:dyDescent="0.25">
      <c r="A42" s="217" t="s">
        <v>594</v>
      </c>
      <c r="B42" s="218">
        <v>3.2149999999999999</v>
      </c>
    </row>
    <row r="43" spans="1:2" x14ac:dyDescent="0.25">
      <c r="A43" s="168" t="s">
        <v>386</v>
      </c>
      <c r="B43" s="167">
        <v>9.11</v>
      </c>
    </row>
    <row r="44" spans="1:2" x14ac:dyDescent="0.25">
      <c r="A44" s="168" t="s">
        <v>387</v>
      </c>
      <c r="B44" s="169">
        <v>3.2149999999999999</v>
      </c>
    </row>
    <row r="45" spans="1:2" x14ac:dyDescent="0.25">
      <c r="A45" s="168" t="s">
        <v>388</v>
      </c>
      <c r="B45" s="169">
        <v>2.6789999999999998</v>
      </c>
    </row>
    <row r="46" spans="1:2" ht="29.25" thickBot="1" x14ac:dyDescent="0.3">
      <c r="A46" s="215" t="s">
        <v>532</v>
      </c>
      <c r="B46" s="216">
        <v>0</v>
      </c>
    </row>
    <row r="47" spans="1:2" x14ac:dyDescent="0.25">
      <c r="A47" s="168" t="s">
        <v>531</v>
      </c>
      <c r="B47" s="167" t="s">
        <v>551</v>
      </c>
    </row>
    <row r="48" spans="1:2" x14ac:dyDescent="0.25">
      <c r="A48" s="168" t="s">
        <v>386</v>
      </c>
      <c r="B48" s="167" t="s">
        <v>551</v>
      </c>
    </row>
    <row r="49" spans="1:2" x14ac:dyDescent="0.25">
      <c r="A49" s="168" t="s">
        <v>387</v>
      </c>
      <c r="B49" s="167" t="s">
        <v>551</v>
      </c>
    </row>
    <row r="50" spans="1:2" x14ac:dyDescent="0.25">
      <c r="A50" s="168" t="s">
        <v>388</v>
      </c>
      <c r="B50" s="167" t="s">
        <v>551</v>
      </c>
    </row>
    <row r="51" spans="1:2" ht="29.25" thickBot="1" x14ac:dyDescent="0.3">
      <c r="A51" s="215" t="s">
        <v>389</v>
      </c>
      <c r="B51" s="219" t="s">
        <v>551</v>
      </c>
    </row>
    <row r="52" spans="1:2" x14ac:dyDescent="0.25">
      <c r="A52" s="168" t="s">
        <v>385</v>
      </c>
      <c r="B52" s="167" t="s">
        <v>551</v>
      </c>
    </row>
    <row r="53" spans="1:2" x14ac:dyDescent="0.25">
      <c r="A53" s="168" t="s">
        <v>533</v>
      </c>
      <c r="B53" s="167" t="s">
        <v>551</v>
      </c>
    </row>
    <row r="54" spans="1:2" x14ac:dyDescent="0.25">
      <c r="A54" s="168" t="s">
        <v>534</v>
      </c>
      <c r="B54" s="167" t="s">
        <v>551</v>
      </c>
    </row>
    <row r="55" spans="1:2" x14ac:dyDescent="0.25">
      <c r="A55" s="168" t="s">
        <v>535</v>
      </c>
      <c r="B55" s="167" t="s">
        <v>551</v>
      </c>
    </row>
    <row r="56" spans="1:2" ht="15.75" thickBot="1" x14ac:dyDescent="0.3">
      <c r="A56" s="215" t="s">
        <v>390</v>
      </c>
      <c r="B56" s="219">
        <v>95.04</v>
      </c>
    </row>
    <row r="57" spans="1:2" ht="15.75" thickBot="1" x14ac:dyDescent="0.3">
      <c r="A57" s="215" t="s">
        <v>391</v>
      </c>
      <c r="B57" s="216">
        <v>33.552</v>
      </c>
    </row>
    <row r="58" spans="1:2" ht="15.75" thickBot="1" x14ac:dyDescent="0.3">
      <c r="A58" s="215" t="s">
        <v>392</v>
      </c>
      <c r="B58" s="219">
        <v>95.62</v>
      </c>
    </row>
    <row r="59" spans="1:2" ht="15.75" thickBot="1" x14ac:dyDescent="0.3">
      <c r="A59" s="215" t="s">
        <v>393</v>
      </c>
      <c r="B59" s="216">
        <v>28.132000000000001</v>
      </c>
    </row>
    <row r="60" spans="1:2" ht="15.75" thickBot="1" x14ac:dyDescent="0.3">
      <c r="A60" s="215" t="s">
        <v>394</v>
      </c>
      <c r="B60" s="219" t="s">
        <v>551</v>
      </c>
    </row>
    <row r="61" spans="1:2" x14ac:dyDescent="0.25">
      <c r="A61" s="168" t="s">
        <v>395</v>
      </c>
      <c r="B61" s="167" t="s">
        <v>595</v>
      </c>
    </row>
    <row r="62" spans="1:2" x14ac:dyDescent="0.25">
      <c r="A62" s="168" t="s">
        <v>396</v>
      </c>
      <c r="B62" s="167" t="s">
        <v>536</v>
      </c>
    </row>
    <row r="63" spans="1:2" x14ac:dyDescent="0.25">
      <c r="A63" s="168" t="s">
        <v>397</v>
      </c>
      <c r="B63" s="167" t="s">
        <v>551</v>
      </c>
    </row>
    <row r="64" spans="1:2" x14ac:dyDescent="0.25">
      <c r="A64" s="168" t="s">
        <v>626</v>
      </c>
      <c r="B64" s="167" t="s">
        <v>632</v>
      </c>
    </row>
    <row r="65" spans="1:2" x14ac:dyDescent="0.25">
      <c r="A65" s="168" t="s">
        <v>398</v>
      </c>
      <c r="B65" s="167" t="s">
        <v>596</v>
      </c>
    </row>
    <row r="66" spans="1:2" ht="29.25" thickBot="1" x14ac:dyDescent="0.3">
      <c r="A66" s="215" t="s">
        <v>399</v>
      </c>
      <c r="B66" s="219" t="s">
        <v>551</v>
      </c>
    </row>
    <row r="67" spans="1:2" ht="29.25" thickBot="1" x14ac:dyDescent="0.3">
      <c r="A67" s="215" t="s">
        <v>400</v>
      </c>
      <c r="B67" s="219" t="s">
        <v>659</v>
      </c>
    </row>
    <row r="68" spans="1:2" x14ac:dyDescent="0.25">
      <c r="A68" s="168" t="s">
        <v>385</v>
      </c>
      <c r="B68" s="167" t="s">
        <v>551</v>
      </c>
    </row>
    <row r="69" spans="1:2" x14ac:dyDescent="0.25">
      <c r="A69" s="168" t="s">
        <v>537</v>
      </c>
      <c r="B69" s="167" t="s">
        <v>551</v>
      </c>
    </row>
    <row r="70" spans="1:2" x14ac:dyDescent="0.25">
      <c r="A70" s="168" t="s">
        <v>538</v>
      </c>
      <c r="B70" s="167" t="s">
        <v>551</v>
      </c>
    </row>
    <row r="71" spans="1:2" ht="15.75" thickBot="1" x14ac:dyDescent="0.3">
      <c r="A71" s="215" t="s">
        <v>401</v>
      </c>
      <c r="B71" s="219" t="s">
        <v>660</v>
      </c>
    </row>
    <row r="72" spans="1:2" ht="15.75" thickBot="1" x14ac:dyDescent="0.3">
      <c r="A72" s="215" t="s">
        <v>402</v>
      </c>
      <c r="B72" s="219" t="s">
        <v>551</v>
      </c>
    </row>
    <row r="73" spans="1:2" x14ac:dyDescent="0.25">
      <c r="A73" s="168" t="s">
        <v>539</v>
      </c>
      <c r="B73" s="241">
        <f>'6.1. Паспорт сетевой график'!H43</f>
        <v>44771</v>
      </c>
    </row>
    <row r="74" spans="1:2" x14ac:dyDescent="0.25">
      <c r="A74" s="168" t="s">
        <v>540</v>
      </c>
      <c r="B74" s="167" t="s">
        <v>551</v>
      </c>
    </row>
    <row r="75" spans="1:2" x14ac:dyDescent="0.25">
      <c r="A75" s="168" t="s">
        <v>541</v>
      </c>
      <c r="B75" s="167" t="s">
        <v>551</v>
      </c>
    </row>
    <row r="76" spans="1:2" ht="29.25" thickBot="1" x14ac:dyDescent="0.3">
      <c r="A76" s="215" t="s">
        <v>403</v>
      </c>
      <c r="B76" s="219" t="s">
        <v>659</v>
      </c>
    </row>
    <row r="77" spans="1:2" ht="29.25" thickBot="1" x14ac:dyDescent="0.3">
      <c r="A77" s="215" t="s">
        <v>404</v>
      </c>
      <c r="B77" s="219" t="s">
        <v>661</v>
      </c>
    </row>
    <row r="78" spans="1:2" x14ac:dyDescent="0.25">
      <c r="A78" s="168" t="s">
        <v>542</v>
      </c>
      <c r="B78" s="167" t="s">
        <v>551</v>
      </c>
    </row>
    <row r="79" spans="1:2" x14ac:dyDescent="0.25">
      <c r="A79" s="168" t="s">
        <v>543</v>
      </c>
      <c r="B79" s="167" t="s">
        <v>551</v>
      </c>
    </row>
    <row r="80" spans="1:2" x14ac:dyDescent="0.25">
      <c r="A80" s="168" t="s">
        <v>544</v>
      </c>
      <c r="B80" s="167" t="s">
        <v>551</v>
      </c>
    </row>
    <row r="81" spans="1:2" x14ac:dyDescent="0.25">
      <c r="A81" s="168" t="s">
        <v>545</v>
      </c>
      <c r="B81" s="167" t="s">
        <v>551</v>
      </c>
    </row>
    <row r="82" spans="1:2" x14ac:dyDescent="0.25">
      <c r="A82" s="168" t="s">
        <v>546</v>
      </c>
      <c r="B82" s="167" t="s">
        <v>551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2020-02-14T08:37:17Z</cp:lastPrinted>
  <dcterms:created xsi:type="dcterms:W3CDTF">2015-08-16T15:31:05Z</dcterms:created>
  <dcterms:modified xsi:type="dcterms:W3CDTF">2023-12-06T15:39:17Z</dcterms:modified>
</cp:coreProperties>
</file>